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1 MMK, KOF DBS, KOF FEG, KOF SS Brühl\Preisblätter Ausschreibung 1 SJ 26-27\"/>
    </mc:Choice>
  </mc:AlternateContent>
  <xr:revisionPtr revIDLastSave="0" documentId="13_ncr:1_{57A5AFCC-ED3C-41A5-83D4-CFCEA6754705}"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SP 2" sheetId="24" r:id="rId3"/>
    <sheet name="Wertung Preis" sheetId="18" r:id="rId4"/>
    <sheet name="Qualitätskonzept" sheetId="23" r:id="rId5"/>
  </sheets>
  <externalReferences>
    <externalReference r:id="rId6"/>
    <externalReference r:id="rId7"/>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71" i="1" l="1"/>
  <c r="A29" i="1" s="1"/>
  <c r="M70" i="1"/>
  <c r="A28" i="1" s="1"/>
  <c r="M65" i="1"/>
  <c r="A30" i="1" s="1"/>
  <c r="O69" i="1"/>
  <c r="C20" i="18"/>
  <c r="D8" i="18"/>
  <c r="D20" i="18" s="1"/>
  <c r="D7" i="18"/>
  <c r="D16" i="18"/>
  <c r="C16" i="18"/>
  <c r="M69" i="1" l="1"/>
  <c r="A27" i="1" s="1"/>
  <c r="D15" i="18"/>
  <c r="C15" i="18"/>
  <c r="D18" i="18" l="1"/>
  <c r="C22" i="24"/>
  <c r="F19" i="24" s="1"/>
  <c r="C21" i="22"/>
  <c r="C23" i="24"/>
  <c r="H19" i="24" s="1"/>
  <c r="C21" i="24"/>
  <c r="H20" i="24" s="1"/>
  <c r="C19" i="24"/>
  <c r="H1" i="24"/>
  <c r="E1" i="24"/>
  <c r="C22" i="22"/>
  <c r="H21" i="24" l="1"/>
  <c r="H22" i="24" s="1"/>
  <c r="F20" i="24"/>
  <c r="F21" i="24" s="1"/>
  <c r="F22" i="24" s="1"/>
  <c r="D1" i="23"/>
  <c r="D22" i="18" l="1"/>
  <c r="D28" i="18" s="1"/>
  <c r="G24" i="24"/>
  <c r="C8" i="18" s="1"/>
  <c r="D26" i="18" s="1"/>
  <c r="D53" i="23"/>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D31" i="18" l="1"/>
  <c r="F22" i="23"/>
  <c r="C18" i="23" s="1"/>
  <c r="F41" i="23"/>
  <c r="C37" i="23" s="1"/>
  <c r="F46" i="23"/>
  <c r="C42" i="23" s="1"/>
  <c r="F36" i="23"/>
  <c r="C32" i="23" s="1"/>
  <c r="D55" i="23"/>
  <c r="H18" i="22" l="1"/>
  <c r="F18" i="22" l="1"/>
  <c r="C18" i="22"/>
  <c r="C20" i="22" l="1"/>
  <c r="H1" i="22"/>
  <c r="E1" i="22"/>
  <c r="H19" i="22" l="1"/>
  <c r="H20" i="22" s="1"/>
  <c r="H21" i="22" s="1"/>
  <c r="F19" i="22"/>
  <c r="F20" i="22" s="1"/>
  <c r="F21" i="22" s="1"/>
  <c r="G23" i="22" l="1"/>
  <c r="C7" i="18" s="1"/>
  <c r="D1" i="18"/>
  <c r="C18" i="18"/>
  <c r="C22" i="18" s="1"/>
  <c r="C28" i="18" s="1"/>
  <c r="C26" i="18" l="1"/>
  <c r="C31" i="18" s="1"/>
  <c r="C33" i="18" s="1"/>
</calcChain>
</file>

<file path=xl/sharedStrings.xml><?xml version="1.0" encoding="utf-8"?>
<sst xmlns="http://schemas.openxmlformats.org/spreadsheetml/2006/main" count="200" uniqueCount="131">
  <si>
    <t>Daten des Unternehmens:</t>
  </si>
  <si>
    <t>Name:</t>
  </si>
  <si>
    <t>Anschrift:</t>
  </si>
  <si>
    <t>Wir geben folgende Angebote ab:</t>
  </si>
  <si>
    <t xml:space="preserve">Fahrzeugklasse 
</t>
  </si>
  <si>
    <t>Entfernungsbereich</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</si>
  <si>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</si>
  <si>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</si>
  <si>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</si>
  <si>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</si>
  <si>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</si>
  <si>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</si>
  <si>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</si>
  <si>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</si>
  <si>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</si>
  <si>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</si>
  <si>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</si>
  <si>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</si>
  <si>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</si>
  <si>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</si>
  <si>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</si>
  <si>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</si>
  <si>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</si>
  <si>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</si>
  <si>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</si>
  <si>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</si>
  <si>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</si>
  <si>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</si>
  <si>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</si>
  <si>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</si>
  <si>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</si>
  <si>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</si>
  <si>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</si>
  <si>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</si>
  <si>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</si>
  <si>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</si>
  <si>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</si>
  <si>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</si>
  <si>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</si>
  <si>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spez.</t>
  </si>
  <si>
    <t>A) Wertung Preis</t>
  </si>
  <si>
    <t>Berechnung des Wertungskriteriums Preis:</t>
  </si>
  <si>
    <t>a) Berechnung der Gesamttagesvergütung nach vorläufigen Streckenplänen</t>
  </si>
  <si>
    <t>Linie</t>
  </si>
  <si>
    <t>Tagesvergütung</t>
  </si>
  <si>
    <t>Tagesgesamtstrecke</t>
  </si>
  <si>
    <t>*in Bezug auf die durchschnittliche tägliche Beförderungsleistung</t>
  </si>
  <si>
    <t>b) Berechnung Gesamtdurchschnittspreis</t>
  </si>
  <si>
    <t>Summe aller km-Preise siehe Preisblatt:</t>
  </si>
  <si>
    <t>Anzahl der km-Preise siehe Preisblatt:</t>
  </si>
  <si>
    <t>Durchschnittlicher km-Satz</t>
  </si>
  <si>
    <t>Ziffer 1 zu 70 %</t>
  </si>
  <si>
    <t>Ziffer 2 zu 30 %</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</si>
  <si>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</si>
  <si>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</si>
  <si>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</si>
  <si>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</si>
  <si>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</si>
  <si>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</si>
  <si>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</si>
  <si>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</si>
  <si>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</si>
  <si>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</si>
  <si>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</si>
  <si>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</si>
  <si>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</si>
  <si>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</si>
  <si>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</si>
  <si>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</si>
  <si>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</si>
  <si>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</si>
  <si>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</si>
  <si>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</si>
  <si>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</si>
  <si>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</si>
  <si>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</si>
  <si>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</si>
  <si>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</si>
  <si>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</si>
  <si>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</si>
  <si>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</si>
  <si>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</si>
  <si>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</si>
  <si>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</si>
  <si>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</si>
  <si>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</si>
  <si>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</si>
  <si>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</si>
  <si>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Los 01</t>
  </si>
  <si>
    <t>Hier bitte den Fahrzeugstandort eintragen!</t>
  </si>
  <si>
    <t>Läufer, allg. Begleitperson</t>
  </si>
  <si>
    <t>k) Erfüllen alle Fahrzeuge ausnahmslos eine höhere Euro-Abgasnorm als die Euro 5 Abgasnorm?</t>
  </si>
  <si>
    <r>
      <t xml:space="preserve">Läufer, </t>
    </r>
    <r>
      <rPr>
        <sz val="11"/>
        <color rgb="FFFF0000"/>
        <rFont val="Calibri"/>
        <family val="2"/>
        <scheme val="minor"/>
      </rPr>
      <t>spez. Begleitperson</t>
    </r>
  </si>
  <si>
    <t>Besetzt-Strecke pro Tag (hin und zurück):</t>
  </si>
  <si>
    <t>km</t>
  </si>
  <si>
    <t>Begleitzeit pro Tag (hin und zurück):</t>
  </si>
  <si>
    <t>min</t>
  </si>
  <si>
    <t>Tagessatz Strecke netto</t>
  </si>
  <si>
    <t>Tagessatz Begleitzeit netto</t>
  </si>
  <si>
    <t>mögliche</t>
  </si>
  <si>
    <t>erreichte</t>
  </si>
  <si>
    <t>Punkte</t>
  </si>
  <si>
    <r>
      <t xml:space="preserve">
M 1 - Kfz </t>
    </r>
    <r>
      <rPr>
        <b/>
        <sz val="10"/>
        <rFont val="Arial"/>
        <family val="2"/>
      </rPr>
      <t>mit bis zu 8</t>
    </r>
    <r>
      <rPr>
        <sz val="11"/>
        <color theme="1"/>
        <rFont val="Calibri"/>
        <family val="2"/>
        <scheme val="minor"/>
      </rPr>
      <t xml:space="preserve"> Fahrgastplätzen</t>
    </r>
  </si>
  <si>
    <t>Stundensatz medizinische Begleitperson</t>
  </si>
  <si>
    <r>
      <t xml:space="preserve">Rollstuhl, </t>
    </r>
    <r>
      <rPr>
        <sz val="11"/>
        <color rgb="FFFF0000"/>
        <rFont val="Calibri"/>
        <family val="2"/>
        <scheme val="minor"/>
      </rPr>
      <t>spez. Begleitperson</t>
    </r>
  </si>
  <si>
    <t>A) Preisblatt Beförderung von behinderten Kindern an den Maria-Montessori-Kindergarten</t>
  </si>
  <si>
    <t>Maria-Montessori-Kindergarten</t>
  </si>
  <si>
    <t>Theodor-Heuss-Str. 17, 69469 Weinheim</t>
  </si>
  <si>
    <t>Leipziger Str., 69469 Weinheim</t>
  </si>
  <si>
    <t>Mannheimer Str., 69469 Weinheim</t>
  </si>
  <si>
    <t>Eichenweg, 69469 Weinheim</t>
  </si>
  <si>
    <t>Umsetzer, Buggy muss nicht mit, allg. Begleitperson</t>
  </si>
  <si>
    <t>Kindergarten</t>
  </si>
  <si>
    <r>
      <t xml:space="preserve">km-Vergütung          </t>
    </r>
    <r>
      <rPr>
        <b/>
        <sz val="11"/>
        <color rgb="FFFF0000"/>
        <rFont val="Calibri"/>
        <family val="2"/>
        <scheme val="minor"/>
      </rPr>
      <t>SP 1</t>
    </r>
    <r>
      <rPr>
        <sz val="11"/>
        <color rgb="FFFF0000"/>
        <rFont val="Calibri"/>
        <family val="2"/>
        <scheme val="minor"/>
      </rPr>
      <t xml:space="preserve"> </t>
    </r>
    <r>
      <rPr>
        <b/>
        <sz val="11"/>
        <color rgb="FFFF0000"/>
        <rFont val="Calibri"/>
        <family val="2"/>
        <scheme val="minor"/>
      </rPr>
      <t>(Rollstuhlbus)</t>
    </r>
  </si>
  <si>
    <r>
      <t xml:space="preserve">km-Vergütung                  </t>
    </r>
    <r>
      <rPr>
        <b/>
        <sz val="11"/>
        <color theme="1"/>
        <rFont val="Calibri"/>
        <family val="2"/>
        <scheme val="minor"/>
      </rPr>
      <t>SP 2</t>
    </r>
  </si>
  <si>
    <t>SP 1 (Rollstuhlbus)</t>
  </si>
  <si>
    <t>SP 2</t>
  </si>
  <si>
    <t>zu wertender kalkulatorischer Gesamtpreis/Tag/Fahrzeug</t>
  </si>
  <si>
    <t>*durchschnittlicher Tagesgesamtpreis</t>
  </si>
  <si>
    <t>zu wertender kalkulatorischer Gesamtpreis/Tag insgesamt (SP 1 + SP 2)</t>
  </si>
  <si>
    <t>Lindenstr., 69469 Weinheim</t>
  </si>
  <si>
    <t>Pappelallee, 69469 Weinheim</t>
  </si>
  <si>
    <t>Grünberger Str., 69502 Hemsbach</t>
  </si>
  <si>
    <t>Liebermannstr., 69469 Weinheim</t>
  </si>
  <si>
    <t>Karlsruher Str., 69469 Weinheim</t>
  </si>
  <si>
    <t>Konrad-Adenauer-Str., 69469 Weinheim</t>
  </si>
  <si>
    <t>Kennzahlen für Fehlermeldungen</t>
  </si>
  <si>
    <t>I</t>
  </si>
  <si>
    <t>Drop Down</t>
  </si>
  <si>
    <t>allg.</t>
  </si>
  <si>
    <t>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</si>
</sst>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 numFmtId="169" formatCode="#,##0.00\ &quot;€&quot;"/>
  </numFmts>
  <fonts count="23"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i/>
      <sz val="10"/>
      <name val="Arial"/>
      <family val="2"/>
    </font>
    <font>
      <sz val="10"/>
      <name val="Webdings"/>
      <family val="1"/>
      <charset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b/>
      <sz val="11"/>
      <color rgb="FFFF0000"/>
      <name val="Calibri"/>
      <family val="2"/>
      <scheme val="minor"/>
    </font>
    <font>
      <b/>
      <sz val="18"/>
      <color rgb="FFFF0000"/>
      <name val="Calibri"/>
      <family val="2"/>
      <scheme val="minor"/>
    </font>
    <font>
      <b/>
      <sz val="18"/>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3">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91">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44" fontId="0" fillId="2" borderId="9" xfId="4" applyNumberFormat="1" applyFont="1" applyFill="1" applyBorder="1" applyProtection="1">
      <protection locked="0"/>
    </xf>
    <xf numFmtId="0" fontId="0" fillId="0" borderId="0" xfId="0" applyAlignment="1" applyProtection="1">
      <alignment horizontal="center"/>
    </xf>
    <xf numFmtId="0" fontId="0" fillId="0" borderId="10" xfId="0" applyBorder="1" applyProtection="1"/>
    <xf numFmtId="44" fontId="0" fillId="2" borderId="10" xfId="4" applyNumberFormat="1" applyFont="1" applyFill="1" applyBorder="1" applyProtection="1">
      <protection locked="0"/>
    </xf>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0" fontId="0" fillId="0" borderId="0" xfId="0" applyFill="1" applyBorder="1" applyAlignment="1" applyProtection="1">
      <alignment horizontal="center"/>
    </xf>
    <xf numFmtId="44" fontId="0" fillId="0" borderId="0" xfId="0" applyNumberFormat="1" applyBorder="1" applyProtection="1"/>
    <xf numFmtId="0" fontId="0" fillId="0" borderId="19" xfId="0" applyBorder="1" applyProtection="1"/>
    <xf numFmtId="0" fontId="0" fillId="0" borderId="0" xfId="0" applyFont="1" applyFill="1" applyBorder="1" applyProtection="1"/>
    <xf numFmtId="0" fontId="9" fillId="0" borderId="0" xfId="0" applyFont="1" applyProtection="1"/>
    <xf numFmtId="0" fontId="5" fillId="0" borderId="0" xfId="0" applyFont="1" applyBorder="1" applyProtection="1"/>
    <xf numFmtId="44" fontId="8" fillId="0" borderId="0" xfId="0" applyNumberFormat="1" applyFont="1" applyBorder="1" applyProtection="1"/>
    <xf numFmtId="0" fontId="3" fillId="0" borderId="0" xfId="0" applyFont="1" applyBorder="1" applyAlignment="1" applyProtection="1">
      <alignment horizontal="center"/>
    </xf>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10" fillId="0" borderId="0" xfId="0" applyFont="1" applyAlignment="1" applyProtection="1">
      <alignment horizontal="center" vertical="center"/>
    </xf>
    <xf numFmtId="0" fontId="2" fillId="0" borderId="0" xfId="0" applyFont="1" applyAlignment="1" applyProtection="1">
      <alignment horizontal="center"/>
    </xf>
    <xf numFmtId="0" fontId="11" fillId="0" borderId="0" xfId="0" applyFont="1" applyProtection="1"/>
    <xf numFmtId="0" fontId="2" fillId="0" borderId="0" xfId="0" applyFont="1" applyAlignment="1" applyProtection="1">
      <alignment horizontal="center" vertical="top" wrapText="1"/>
    </xf>
    <xf numFmtId="0" fontId="2" fillId="0" borderId="0" xfId="0" applyFont="1" applyAlignment="1" applyProtection="1">
      <alignment horizontal="right"/>
    </xf>
    <xf numFmtId="0" fontId="3" fillId="0" borderId="0" xfId="0" applyFont="1" applyBorder="1" applyProtection="1"/>
    <xf numFmtId="0" fontId="0" fillId="0" borderId="30" xfId="0" applyBorder="1" applyProtection="1"/>
    <xf numFmtId="0" fontId="0" fillId="0" borderId="24" xfId="0" applyBorder="1" applyProtection="1"/>
    <xf numFmtId="0" fontId="0" fillId="0" borderId="30" xfId="0" applyBorder="1" applyAlignment="1" applyProtection="1">
      <alignment horizontal="center"/>
    </xf>
    <xf numFmtId="0" fontId="0" fillId="0" borderId="31" xfId="0" applyBorder="1" applyAlignment="1" applyProtection="1">
      <alignment horizontal="center"/>
    </xf>
    <xf numFmtId="0" fontId="0" fillId="0" borderId="24" xfId="0" applyBorder="1" applyAlignment="1" applyProtection="1">
      <alignment horizontal="center"/>
    </xf>
    <xf numFmtId="0" fontId="0" fillId="0" borderId="3" xfId="0" applyBorder="1" applyProtection="1"/>
    <xf numFmtId="0" fontId="0" fillId="0" borderId="6" xfId="0" applyBorder="1" applyProtection="1"/>
    <xf numFmtId="2" fontId="0" fillId="0" borderId="4" xfId="0" applyNumberFormat="1" applyFont="1" applyBorder="1" applyProtection="1"/>
    <xf numFmtId="0" fontId="0" fillId="0" borderId="5" xfId="0" applyFont="1" applyBorder="1" applyProtection="1"/>
    <xf numFmtId="0" fontId="0" fillId="0" borderId="8" xfId="0" applyFont="1" applyBorder="1" applyProtection="1"/>
    <xf numFmtId="44" fontId="5" fillId="0" borderId="0" xfId="0" applyNumberFormat="1" applyFont="1" applyFill="1" applyBorder="1" applyAlignment="1" applyProtection="1">
      <alignment horizontal="left"/>
    </xf>
    <xf numFmtId="0" fontId="0" fillId="0" borderId="0" xfId="0" applyBorder="1" applyAlignment="1" applyProtection="1">
      <alignment horizontal="right"/>
    </xf>
    <xf numFmtId="44" fontId="0" fillId="0" borderId="0" xfId="4" applyNumberFormat="1" applyFont="1" applyBorder="1" applyProtection="1"/>
    <xf numFmtId="0" fontId="0" fillId="0" borderId="25" xfId="0" applyBorder="1" applyProtection="1"/>
    <xf numFmtId="0" fontId="0" fillId="0" borderId="26" xfId="0" applyFill="1" applyBorder="1" applyAlignment="1" applyProtection="1">
      <alignment horizontal="center"/>
    </xf>
    <xf numFmtId="0" fontId="0" fillId="0" borderId="26" xfId="0" applyBorder="1" applyAlignment="1" applyProtection="1">
      <alignment horizontal="center"/>
    </xf>
    <xf numFmtId="44" fontId="0" fillId="0" borderId="26" xfId="4" applyNumberFormat="1" applyFont="1" applyBorder="1" applyAlignment="1" applyProtection="1">
      <alignment horizontal="center"/>
    </xf>
    <xf numFmtId="0" fontId="5" fillId="0" borderId="6" xfId="0" applyFont="1" applyFill="1" applyBorder="1" applyProtection="1"/>
    <xf numFmtId="165" fontId="0" fillId="0" borderId="8" xfId="2" applyNumberFormat="1" applyFont="1" applyBorder="1" applyProtection="1"/>
    <xf numFmtId="0" fontId="0" fillId="3" borderId="7" xfId="0" applyFont="1" applyFill="1" applyBorder="1" applyProtection="1">
      <protection locked="0"/>
    </xf>
    <xf numFmtId="0" fontId="13" fillId="0" borderId="6" xfId="0" applyFont="1" applyFill="1" applyBorder="1" applyProtection="1"/>
    <xf numFmtId="0" fontId="13" fillId="0" borderId="7" xfId="0" applyFont="1" applyFill="1" applyBorder="1" applyProtection="1"/>
    <xf numFmtId="44" fontId="13" fillId="0" borderId="8" xfId="2" applyFont="1" applyBorder="1" applyProtection="1"/>
    <xf numFmtId="0" fontId="5" fillId="0" borderId="27" xfId="0" applyFont="1" applyBorder="1" applyProtection="1"/>
    <xf numFmtId="0" fontId="0" fillId="0" borderId="14" xfId="0" applyBorder="1" applyProtection="1"/>
    <xf numFmtId="44" fontId="13" fillId="0" borderId="7" xfId="0" applyNumberFormat="1" applyFont="1" applyBorder="1" applyProtection="1"/>
    <xf numFmtId="44" fontId="5" fillId="0" borderId="9" xfId="0" applyNumberFormat="1" applyFont="1" applyBorder="1" applyProtection="1"/>
    <xf numFmtId="0" fontId="0" fillId="0" borderId="9" xfId="0" applyFont="1" applyBorder="1" applyProtection="1"/>
    <xf numFmtId="165" fontId="0" fillId="0" borderId="28" xfId="0" applyNumberFormat="1" applyFont="1" applyBorder="1" applyProtection="1"/>
    <xf numFmtId="0" fontId="0" fillId="0" borderId="25" xfId="0" applyFont="1" applyBorder="1" applyProtection="1"/>
    <xf numFmtId="9" fontId="1" fillId="0" borderId="10" xfId="3" applyFont="1" applyBorder="1" applyProtection="1"/>
    <xf numFmtId="0" fontId="0" fillId="0" borderId="10" xfId="0" applyFont="1" applyBorder="1" applyProtection="1"/>
    <xf numFmtId="9" fontId="1" fillId="0" borderId="26" xfId="3" applyFont="1" applyBorder="1" applyProtection="1"/>
    <xf numFmtId="44" fontId="0" fillId="0" borderId="10" xfId="0" applyNumberFormat="1" applyFont="1" applyBorder="1" applyProtection="1"/>
    <xf numFmtId="165" fontId="0" fillId="0" borderId="26" xfId="0" applyNumberFormat="1" applyFont="1" applyBorder="1" applyProtection="1"/>
    <xf numFmtId="44" fontId="13" fillId="0" borderId="14" xfId="0" applyNumberFormat="1" applyFont="1" applyBorder="1" applyProtection="1"/>
    <xf numFmtId="0" fontId="0" fillId="0" borderId="20" xfId="0" applyBorder="1" applyAlignment="1" applyProtection="1">
      <alignment horizontal="center"/>
    </xf>
    <xf numFmtId="0" fontId="0" fillId="0" borderId="21"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0" fontId="0" fillId="0" borderId="0" xfId="0" applyAlignment="1" applyProtection="1">
      <alignment wrapText="1"/>
    </xf>
    <xf numFmtId="0" fontId="12" fillId="0" borderId="0" xfId="0" applyFont="1" applyProtection="1"/>
    <xf numFmtId="0" fontId="14" fillId="0" borderId="0" xfId="0" applyFont="1" applyProtection="1"/>
    <xf numFmtId="0" fontId="15" fillId="0" borderId="0" xfId="0" applyFont="1" applyAlignment="1" applyProtection="1">
      <alignment horizontal="center"/>
    </xf>
    <xf numFmtId="0" fontId="15" fillId="0" borderId="0" xfId="0" applyFont="1" applyProtection="1"/>
    <xf numFmtId="0" fontId="16" fillId="0" borderId="0" xfId="0" applyFont="1" applyProtection="1"/>
    <xf numFmtId="0" fontId="17" fillId="0" borderId="0" xfId="0" applyFont="1" applyProtection="1"/>
    <xf numFmtId="0" fontId="15" fillId="0" borderId="0" xfId="0" applyFont="1" applyAlignment="1" applyProtection="1">
      <alignment horizontal="right"/>
    </xf>
    <xf numFmtId="0" fontId="15" fillId="2" borderId="22" xfId="0" applyFont="1" applyFill="1" applyBorder="1" applyProtection="1">
      <protection locked="0"/>
    </xf>
    <xf numFmtId="0" fontId="15" fillId="0" borderId="11" xfId="0" applyFont="1" applyBorder="1" applyProtection="1"/>
    <xf numFmtId="0" fontId="15" fillId="0" borderId="10" xfId="0" applyFont="1" applyBorder="1" applyAlignment="1" applyProtection="1">
      <alignment horizontal="center"/>
    </xf>
    <xf numFmtId="168" fontId="16" fillId="0" borderId="0" xfId="0" applyNumberFormat="1" applyFont="1" applyBorder="1" applyProtection="1"/>
    <xf numFmtId="0" fontId="15" fillId="0" borderId="0" xfId="0" applyFont="1" applyFill="1" applyProtection="1"/>
    <xf numFmtId="0" fontId="15" fillId="0" borderId="0" xfId="0" applyFont="1" applyFill="1" applyBorder="1" applyProtection="1"/>
    <xf numFmtId="0" fontId="15" fillId="0" borderId="1" xfId="0" applyFont="1" applyBorder="1" applyAlignment="1" applyProtection="1">
      <alignment horizontal="center"/>
    </xf>
    <xf numFmtId="0" fontId="3" fillId="0" borderId="0" xfId="0" applyFont="1" applyAlignment="1" applyProtection="1">
      <alignment horizontal="right"/>
    </xf>
    <xf numFmtId="0" fontId="18" fillId="0" borderId="0" xfId="0" applyFont="1" applyProtection="1"/>
    <xf numFmtId="0" fontId="18" fillId="0" borderId="0" xfId="0" applyFont="1" applyAlignment="1" applyProtection="1">
      <alignment horizontal="center"/>
    </xf>
    <xf numFmtId="0" fontId="19" fillId="0" borderId="0" xfId="0" applyFont="1" applyProtection="1"/>
    <xf numFmtId="0" fontId="12" fillId="0" borderId="26" xfId="0" applyFont="1" applyBorder="1" applyAlignment="1" applyProtection="1">
      <alignment horizontal="center"/>
    </xf>
    <xf numFmtId="0" fontId="0" fillId="0" borderId="9" xfId="0" applyBorder="1" applyAlignment="1" applyProtection="1">
      <alignment horizontal="center"/>
    </xf>
    <xf numFmtId="0" fontId="0" fillId="0" borderId="31" xfId="0" applyNumberFormat="1" applyBorder="1" applyAlignment="1" applyProtection="1">
      <alignment horizontal="center"/>
    </xf>
    <xf numFmtId="0" fontId="0" fillId="0" borderId="0" xfId="0" applyFill="1" applyBorder="1" applyAlignment="1" applyProtection="1">
      <alignment vertical="center"/>
    </xf>
    <xf numFmtId="0" fontId="0" fillId="0" borderId="7" xfId="0" applyBorder="1" applyProtection="1"/>
    <xf numFmtId="44" fontId="0" fillId="2" borderId="7" xfId="4" applyNumberFormat="1" applyFont="1" applyFill="1" applyBorder="1" applyProtection="1">
      <protection locked="0"/>
    </xf>
    <xf numFmtId="44" fontId="0" fillId="0" borderId="36" xfId="0" applyNumberFormat="1" applyBorder="1" applyProtection="1"/>
    <xf numFmtId="0" fontId="0" fillId="0" borderId="36" xfId="0" applyBorder="1" applyAlignment="1" applyProtection="1">
      <alignment wrapText="1"/>
    </xf>
    <xf numFmtId="0" fontId="0" fillId="0" borderId="36" xfId="0" applyBorder="1" applyProtection="1"/>
    <xf numFmtId="0" fontId="5" fillId="0" borderId="36" xfId="0" applyFont="1" applyBorder="1" applyProtection="1"/>
    <xf numFmtId="0" fontId="3" fillId="0" borderId="36" xfId="0" applyFont="1" applyBorder="1" applyAlignment="1" applyProtection="1">
      <alignment wrapText="1"/>
    </xf>
    <xf numFmtId="44" fontId="0" fillId="0" borderId="31" xfId="0" applyNumberFormat="1" applyBorder="1" applyProtection="1"/>
    <xf numFmtId="0" fontId="0" fillId="0" borderId="41" xfId="0" applyBorder="1" applyProtection="1"/>
    <xf numFmtId="0" fontId="0" fillId="0" borderId="42" xfId="0" applyBorder="1" applyProtection="1"/>
    <xf numFmtId="0" fontId="13" fillId="0" borderId="12" xfId="0" applyFont="1" applyBorder="1" applyAlignment="1" applyProtection="1">
      <alignment wrapText="1"/>
    </xf>
    <xf numFmtId="0" fontId="12" fillId="0" borderId="9" xfId="0" applyFont="1" applyBorder="1" applyAlignment="1" applyProtection="1">
      <alignment horizontal="center"/>
    </xf>
    <xf numFmtId="0" fontId="20" fillId="0" borderId="23" xfId="0" applyFont="1" applyBorder="1" applyProtection="1"/>
    <xf numFmtId="44" fontId="0" fillId="0" borderId="30" xfId="0" applyNumberFormat="1" applyBorder="1" applyProtection="1"/>
    <xf numFmtId="166" fontId="0" fillId="0" borderId="31" xfId="1" applyNumberFormat="1" applyFont="1" applyBorder="1" applyProtection="1"/>
    <xf numFmtId="44" fontId="0" fillId="0" borderId="41" xfId="0" applyNumberFormat="1" applyBorder="1" applyProtection="1"/>
    <xf numFmtId="2" fontId="0" fillId="0" borderId="31" xfId="0" applyNumberFormat="1" applyBorder="1" applyProtection="1"/>
    <xf numFmtId="44" fontId="0" fillId="0" borderId="31" xfId="2" applyFont="1" applyBorder="1" applyProtection="1"/>
    <xf numFmtId="44" fontId="5" fillId="0" borderId="31" xfId="0" applyNumberFormat="1" applyFont="1" applyBorder="1" applyProtection="1"/>
    <xf numFmtId="44" fontId="0" fillId="2" borderId="14" xfId="8" applyNumberFormat="1" applyFont="1" applyFill="1" applyBorder="1" applyProtection="1">
      <protection locked="0"/>
    </xf>
    <xf numFmtId="44" fontId="0" fillId="2" borderId="28" xfId="8" applyNumberFormat="1" applyFont="1" applyFill="1" applyBorder="1" applyProtection="1">
      <protection locked="0"/>
    </xf>
    <xf numFmtId="44" fontId="0" fillId="2" borderId="26" xfId="8" applyNumberFormat="1" applyFont="1" applyFill="1" applyBorder="1" applyProtection="1">
      <protection locked="0"/>
    </xf>
    <xf numFmtId="44" fontId="0" fillId="2" borderId="8" xfId="8" applyNumberFormat="1" applyFont="1" applyFill="1" applyBorder="1" applyProtection="1">
      <protection locked="0"/>
    </xf>
    <xf numFmtId="0" fontId="13" fillId="0" borderId="23" xfId="0" applyFont="1" applyBorder="1" applyProtection="1"/>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pplyProtection="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wrapText="1"/>
    </xf>
    <xf numFmtId="0" fontId="0" fillId="0" borderId="8" xfId="0" applyBorder="1" applyAlignment="1" applyProtection="1">
      <alignment horizontal="center" vertical="center" wrapText="1"/>
    </xf>
    <xf numFmtId="0" fontId="5" fillId="0" borderId="27" xfId="0" applyFont="1" applyBorder="1" applyAlignment="1" applyProtection="1">
      <alignment horizontal="center" vertical="center" wrapText="1"/>
    </xf>
    <xf numFmtId="0" fontId="0" fillId="0" borderId="25" xfId="0" applyBorder="1" applyAlignment="1" applyProtection="1">
      <alignment horizontal="center" vertical="center"/>
    </xf>
    <xf numFmtId="0" fontId="0" fillId="0" borderId="23" xfId="0" applyBorder="1" applyAlignment="1" applyProtection="1">
      <alignment horizontal="center" vertical="center"/>
    </xf>
    <xf numFmtId="0" fontId="0" fillId="0" borderId="24" xfId="0" applyBorder="1" applyAlignment="1" applyProtection="1">
      <alignment horizontal="center" vertical="center"/>
    </xf>
    <xf numFmtId="0" fontId="0" fillId="0" borderId="29" xfId="0" applyBorder="1" applyAlignment="1" applyProtection="1">
      <alignment horizontal="center" vertical="center"/>
    </xf>
    <xf numFmtId="0" fontId="0" fillId="0" borderId="33" xfId="0" applyBorder="1" applyAlignment="1" applyProtection="1">
      <alignment horizontal="center" vertical="center"/>
    </xf>
    <xf numFmtId="0" fontId="0" fillId="0" borderId="17" xfId="0" applyBorder="1" applyAlignment="1" applyProtection="1">
      <alignment horizontal="center" vertical="center"/>
    </xf>
    <xf numFmtId="0" fontId="0" fillId="0" borderId="34" xfId="0" applyBorder="1" applyAlignment="1" applyProtection="1">
      <alignment horizontal="center" vertical="center"/>
    </xf>
    <xf numFmtId="0" fontId="3" fillId="0" borderId="15" xfId="0" applyFont="1" applyBorder="1" applyAlignment="1" applyProtection="1">
      <alignment horizontal="center"/>
    </xf>
    <xf numFmtId="0" fontId="3" fillId="0" borderId="16" xfId="0" applyFont="1" applyBorder="1" applyAlignment="1" applyProtection="1">
      <alignment horizontal="center"/>
    </xf>
    <xf numFmtId="0" fontId="13" fillId="0" borderId="20" xfId="0" applyFont="1" applyBorder="1" applyAlignment="1" applyProtection="1">
      <alignment horizontal="center"/>
    </xf>
    <xf numFmtId="0" fontId="13" fillId="0" borderId="32" xfId="0" applyFont="1" applyBorder="1" applyAlignment="1" applyProtection="1">
      <alignment horizontal="center"/>
    </xf>
    <xf numFmtId="0" fontId="5" fillId="3" borderId="37" xfId="5" applyFill="1" applyBorder="1" applyAlignment="1" applyProtection="1">
      <alignment horizontal="left"/>
      <protection locked="0"/>
    </xf>
    <xf numFmtId="0" fontId="5" fillId="3" borderId="38" xfId="5" applyFill="1" applyBorder="1" applyAlignment="1" applyProtection="1">
      <alignment horizontal="left"/>
      <protection locked="0"/>
    </xf>
    <xf numFmtId="0" fontId="5" fillId="3" borderId="39" xfId="5" applyFill="1" applyBorder="1" applyAlignment="1" applyProtection="1">
      <alignment horizontal="left"/>
      <protection locked="0"/>
    </xf>
    <xf numFmtId="0" fontId="0" fillId="0" borderId="11" xfId="0" applyBorder="1" applyAlignment="1" applyProtection="1">
      <alignment horizontal="left"/>
    </xf>
    <xf numFmtId="0" fontId="0" fillId="0" borderId="10" xfId="0" applyBorder="1" applyAlignment="1" applyProtection="1">
      <alignment horizontal="left"/>
    </xf>
    <xf numFmtId="0" fontId="0" fillId="0" borderId="36" xfId="0" applyBorder="1" applyAlignment="1" applyProtection="1">
      <alignment horizontal="left"/>
    </xf>
    <xf numFmtId="0" fontId="0" fillId="0" borderId="10" xfId="0" applyBorder="1" applyAlignment="1" applyProtection="1">
      <alignment horizontal="center" wrapText="1"/>
    </xf>
    <xf numFmtId="0" fontId="0" fillId="0" borderId="26" xfId="0" applyBorder="1" applyAlignment="1" applyProtection="1">
      <alignment horizontal="center" wrapText="1"/>
    </xf>
    <xf numFmtId="0" fontId="0" fillId="0" borderId="7" xfId="0" applyBorder="1" applyAlignment="1" applyProtection="1">
      <alignment horizontal="center"/>
    </xf>
    <xf numFmtId="0" fontId="0" fillId="0" borderId="8" xfId="0" applyBorder="1" applyAlignment="1" applyProtection="1">
      <alignment horizontal="center"/>
    </xf>
    <xf numFmtId="0" fontId="21" fillId="0" borderId="40" xfId="0" applyFont="1" applyBorder="1" applyAlignment="1" applyProtection="1">
      <alignment horizontal="center" vertical="center"/>
    </xf>
    <xf numFmtId="0" fontId="21" fillId="0" borderId="41" xfId="0" applyFont="1" applyBorder="1" applyAlignment="1" applyProtection="1">
      <alignment horizontal="center" vertical="center"/>
    </xf>
    <xf numFmtId="0" fontId="21" fillId="0" borderId="42" xfId="0" applyFont="1" applyBorder="1" applyAlignment="1" applyProtection="1">
      <alignment horizontal="center" vertical="center"/>
    </xf>
    <xf numFmtId="0" fontId="7" fillId="0" borderId="0" xfId="0" applyFont="1" applyAlignment="1" applyProtection="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5" xfId="5" applyFill="1" applyBorder="1" applyAlignment="1" applyProtection="1">
      <alignment horizontal="left"/>
      <protection locked="0"/>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0" fillId="0" borderId="9" xfId="0" applyBorder="1" applyAlignment="1" applyProtection="1">
      <alignment horizontal="center"/>
    </xf>
    <xf numFmtId="0" fontId="0" fillId="0" borderId="28" xfId="0" applyBorder="1" applyAlignment="1" applyProtection="1">
      <alignment horizontal="center"/>
    </xf>
    <xf numFmtId="0" fontId="13" fillId="0" borderId="13" xfId="0" applyFont="1" applyBorder="1" applyAlignment="1" applyProtection="1">
      <alignment horizontal="center"/>
    </xf>
    <xf numFmtId="0" fontId="13" fillId="0" borderId="12" xfId="0" applyFont="1" applyBorder="1" applyAlignment="1" applyProtection="1">
      <alignment horizontal="center"/>
    </xf>
    <xf numFmtId="0" fontId="13" fillId="0" borderId="2" xfId="0" applyFont="1" applyBorder="1" applyAlignment="1" applyProtection="1">
      <alignment horizontal="center"/>
    </xf>
    <xf numFmtId="0" fontId="22" fillId="0" borderId="40" xfId="0" applyFont="1" applyBorder="1" applyAlignment="1" applyProtection="1">
      <alignment horizontal="center" vertical="center"/>
    </xf>
    <xf numFmtId="0" fontId="22" fillId="0" borderId="41" xfId="0" applyFont="1" applyBorder="1" applyAlignment="1" applyProtection="1">
      <alignment horizontal="center" vertical="center"/>
    </xf>
    <xf numFmtId="0" fontId="22" fillId="0" borderId="42" xfId="0" applyFont="1" applyBorder="1" applyAlignment="1" applyProtection="1">
      <alignment horizontal="center" vertical="center"/>
    </xf>
    <xf numFmtId="0" fontId="0" fillId="0" borderId="11" xfId="0" applyBorder="1" applyAlignment="1" applyProtection="1">
      <alignment horizontal="left" wrapText="1"/>
    </xf>
    <xf numFmtId="0" fontId="0" fillId="0" borderId="10" xfId="0" applyBorder="1" applyAlignment="1" applyProtection="1">
      <alignment horizontal="left" wrapText="1"/>
    </xf>
    <xf numFmtId="0" fontId="0" fillId="0" borderId="36" xfId="0" applyBorder="1" applyAlignment="1" applyProtection="1">
      <alignment horizontal="left" wrapText="1"/>
    </xf>
    <xf numFmtId="169" fontId="13" fillId="0" borderId="20" xfId="0" applyNumberFormat="1" applyFont="1" applyBorder="1" applyAlignment="1" applyProtection="1">
      <alignment horizontal="center" vertical="center"/>
    </xf>
    <xf numFmtId="169" fontId="13" fillId="0" borderId="32" xfId="0" applyNumberFormat="1" applyFont="1" applyBorder="1" applyAlignment="1" applyProtection="1">
      <alignment horizontal="center" vertical="center"/>
    </xf>
    <xf numFmtId="0" fontId="0" fillId="0" borderId="0" xfId="0" applyAlignment="1" applyProtection="1">
      <alignment horizontal="center"/>
    </xf>
    <xf numFmtId="0" fontId="15" fillId="4" borderId="0" xfId="0" applyFont="1" applyFill="1"/>
    <xf numFmtId="0" fontId="15" fillId="0" borderId="0" xfId="0" applyFont="1"/>
    <xf numFmtId="44" fontId="15" fillId="0" borderId="0" xfId="0" applyNumberFormat="1" applyFont="1"/>
    <xf numFmtId="168" fontId="12" fillId="0" borderId="0" xfId="0" applyNumberFormat="1" applyFont="1" applyFill="1" applyBorder="1" applyAlignment="1" applyProtection="1">
      <alignment horizontal="left" vertical="center"/>
    </xf>
    <xf numFmtId="168" fontId="20" fillId="0" borderId="0" xfId="0" applyNumberFormat="1" applyFont="1" applyFill="1" applyBorder="1" applyAlignment="1" applyProtection="1">
      <alignment horizontal="left" vertical="center"/>
    </xf>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3"/>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7.5703125" style="2" customWidth="1"/>
    <col min="4" max="4" width="15" style="2" customWidth="1"/>
    <col min="5" max="5" width="20" style="2" customWidth="1"/>
    <col min="6" max="6" width="11.42578125" style="2"/>
    <col min="7" max="7" width="11.42578125" style="2" hidden="1" customWidth="1"/>
    <col min="8" max="9" width="11.42578125" style="2"/>
    <col min="10" max="15" width="0"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30" t="s">
        <v>105</v>
      </c>
      <c r="B1" s="130"/>
      <c r="C1" s="130"/>
      <c r="D1" s="38" t="s">
        <v>88</v>
      </c>
      <c r="E1" s="35"/>
    </row>
    <row r="2" spans="1:5" ht="12.75" customHeight="1" x14ac:dyDescent="0.25">
      <c r="A2" s="3"/>
    </row>
    <row r="3" spans="1:5" ht="12.75" customHeight="1" x14ac:dyDescent="0.25">
      <c r="A3" s="4" t="s">
        <v>0</v>
      </c>
    </row>
    <row r="4" spans="1:5" ht="26.1" customHeight="1" thickBot="1" x14ac:dyDescent="0.3">
      <c r="A4" s="5" t="s">
        <v>1</v>
      </c>
      <c r="B4" s="131"/>
      <c r="C4" s="132"/>
      <c r="D4" s="132"/>
    </row>
    <row r="5" spans="1:5" ht="26.1" customHeight="1" thickBot="1" x14ac:dyDescent="0.3">
      <c r="A5" s="5" t="s">
        <v>2</v>
      </c>
      <c r="B5" s="133"/>
      <c r="C5" s="134"/>
      <c r="D5" s="134"/>
    </row>
    <row r="6" spans="1:5" ht="12.75" customHeight="1" x14ac:dyDescent="0.25">
      <c r="A6" s="3"/>
    </row>
    <row r="7" spans="1:5" x14ac:dyDescent="0.25">
      <c r="A7" s="4" t="s">
        <v>3</v>
      </c>
    </row>
    <row r="8" spans="1:5" ht="15.75" thickBot="1" x14ac:dyDescent="0.3"/>
    <row r="9" spans="1:5" x14ac:dyDescent="0.25">
      <c r="A9" s="135" t="s">
        <v>4</v>
      </c>
      <c r="B9" s="137" t="s">
        <v>5</v>
      </c>
      <c r="C9" s="139" t="s">
        <v>113</v>
      </c>
      <c r="D9" s="139" t="s">
        <v>114</v>
      </c>
    </row>
    <row r="10" spans="1:5" ht="15.75" thickBot="1" x14ac:dyDescent="0.3">
      <c r="A10" s="136"/>
      <c r="B10" s="138"/>
      <c r="C10" s="140"/>
      <c r="D10" s="140"/>
    </row>
    <row r="11" spans="1:5" ht="18" customHeight="1" x14ac:dyDescent="0.25">
      <c r="A11" s="141" t="s">
        <v>102</v>
      </c>
      <c r="B11" s="6" t="s">
        <v>6</v>
      </c>
      <c r="C11" s="7"/>
      <c r="D11" s="124"/>
      <c r="E11" s="2" t="s">
        <v>7</v>
      </c>
    </row>
    <row r="12" spans="1:5" ht="18" customHeight="1" x14ac:dyDescent="0.25">
      <c r="A12" s="142"/>
      <c r="B12" s="9" t="s">
        <v>8</v>
      </c>
      <c r="C12" s="10"/>
      <c r="D12" s="125"/>
      <c r="E12" s="2" t="s">
        <v>7</v>
      </c>
    </row>
    <row r="13" spans="1:5" ht="18" customHeight="1" x14ac:dyDescent="0.25">
      <c r="A13" s="142"/>
      <c r="B13" s="9" t="s">
        <v>9</v>
      </c>
      <c r="C13" s="10"/>
      <c r="D13" s="125"/>
      <c r="E13" s="2" t="s">
        <v>7</v>
      </c>
    </row>
    <row r="14" spans="1:5" ht="18" customHeight="1" x14ac:dyDescent="0.25">
      <c r="A14" s="142"/>
      <c r="B14" s="9" t="s">
        <v>10</v>
      </c>
      <c r="C14" s="10"/>
      <c r="D14" s="125"/>
      <c r="E14" s="2" t="s">
        <v>7</v>
      </c>
    </row>
    <row r="15" spans="1:5" ht="18" customHeight="1" x14ac:dyDescent="0.25">
      <c r="A15" s="142"/>
      <c r="B15" s="9" t="s">
        <v>11</v>
      </c>
      <c r="C15" s="10"/>
      <c r="D15" s="125"/>
      <c r="E15" s="2" t="s">
        <v>7</v>
      </c>
    </row>
    <row r="16" spans="1:5" ht="18" customHeight="1" x14ac:dyDescent="0.25">
      <c r="A16" s="142"/>
      <c r="B16" s="9" t="s">
        <v>12</v>
      </c>
      <c r="C16" s="10"/>
      <c r="D16" s="125"/>
      <c r="E16" s="2" t="s">
        <v>7</v>
      </c>
    </row>
    <row r="17" spans="1:7" ht="18.75" customHeight="1" thickBot="1" x14ac:dyDescent="0.3">
      <c r="A17" s="136"/>
      <c r="B17" s="104" t="s">
        <v>13</v>
      </c>
      <c r="C17" s="105"/>
      <c r="D17" s="126"/>
      <c r="E17" s="2" t="s">
        <v>7</v>
      </c>
    </row>
    <row r="18" spans="1:7" ht="18" customHeight="1" x14ac:dyDescent="0.25">
      <c r="A18" s="103"/>
      <c r="B18" s="12"/>
      <c r="C18" s="14"/>
    </row>
    <row r="19" spans="1:7" ht="18" customHeight="1" x14ac:dyDescent="0.25">
      <c r="A19" s="16" t="s">
        <v>14</v>
      </c>
      <c r="B19" s="17"/>
      <c r="C19" s="15"/>
      <c r="G19" s="2" t="s">
        <v>19</v>
      </c>
    </row>
    <row r="20" spans="1:7" ht="18" customHeight="1" x14ac:dyDescent="0.25">
      <c r="A20" s="18"/>
      <c r="G20" s="2" t="s">
        <v>15</v>
      </c>
    </row>
    <row r="21" spans="1:7" ht="18" customHeight="1" x14ac:dyDescent="0.25">
      <c r="A21" s="2" t="s">
        <v>16</v>
      </c>
    </row>
    <row r="22" spans="1:7" ht="18" customHeight="1" thickBot="1" x14ac:dyDescent="0.3"/>
    <row r="23" spans="1:7" ht="18" customHeight="1" thickBot="1" x14ac:dyDescent="0.3">
      <c r="A23" s="128" t="s">
        <v>17</v>
      </c>
      <c r="B23" s="129"/>
      <c r="C23" s="123"/>
      <c r="D23" s="2" t="s">
        <v>7</v>
      </c>
    </row>
    <row r="24" spans="1:7" ht="18" customHeight="1" thickBot="1" x14ac:dyDescent="0.3">
      <c r="A24" s="128" t="s">
        <v>18</v>
      </c>
      <c r="B24" s="129"/>
      <c r="C24" s="123"/>
      <c r="D24" s="2" t="s">
        <v>7</v>
      </c>
    </row>
    <row r="25" spans="1:7" ht="18" customHeight="1" thickBot="1" x14ac:dyDescent="0.3">
      <c r="A25" s="128" t="s">
        <v>103</v>
      </c>
      <c r="B25" s="129"/>
      <c r="C25" s="123"/>
      <c r="D25" s="2" t="s">
        <v>7</v>
      </c>
    </row>
    <row r="26" spans="1:7" ht="18" customHeight="1" x14ac:dyDescent="0.25">
      <c r="A26" s="20"/>
      <c r="B26" s="14"/>
      <c r="C26" s="15"/>
      <c r="D26" s="19"/>
    </row>
    <row r="27" spans="1:7" ht="18" customHeight="1" x14ac:dyDescent="0.25">
      <c r="A27" s="190" t="str">
        <f>IF(M69&gt;2,,TEXT("Fehlermeldungen:",))</f>
        <v>Fehlermeldungen:</v>
      </c>
      <c r="B27" s="14"/>
      <c r="C27" s="15"/>
      <c r="D27" s="19"/>
    </row>
    <row r="28" spans="1:7" ht="18" customHeight="1" x14ac:dyDescent="0.25">
      <c r="A28" s="189" t="str">
        <f>IF(M70=14,,TEXT("Bitte für alle Entfernungsbereiche einen Preis eintragen !",))</f>
        <v>Bitte für alle Entfernungsbereiche einen Preis eintragen !</v>
      </c>
      <c r="B28" s="14"/>
      <c r="C28" s="15"/>
      <c r="D28" s="19"/>
    </row>
    <row r="29" spans="1:7" ht="18" customHeight="1" x14ac:dyDescent="0.25">
      <c r="A29" s="189" t="str">
        <f>IF(M71=0,TEXT("Bitte für die Umsatzsteuer ja oder nein wählen !",0),0)</f>
        <v>Bitte für die Umsatzsteuer ja oder nein wählen !</v>
      </c>
      <c r="B29" s="14"/>
      <c r="C29" s="15"/>
      <c r="D29" s="19"/>
    </row>
    <row r="30" spans="1:7" ht="18" customHeight="1" x14ac:dyDescent="0.25">
      <c r="A30" s="189" t="str">
        <f>IF(M65&gt;1,,TEXT("Bitte für allgemeine und spezialisierte Begleitperson einen Preis eintragen !",))</f>
        <v>Bitte für allgemeine und spezialisierte Begleitperson einen Preis eintragen !</v>
      </c>
      <c r="B30" s="14"/>
      <c r="C30" s="15"/>
      <c r="D30" s="19"/>
    </row>
    <row r="31" spans="1:7" ht="18" customHeight="1" x14ac:dyDescent="0.25">
      <c r="A31" s="20"/>
      <c r="B31" s="14"/>
      <c r="C31" s="15"/>
      <c r="D31" s="19"/>
    </row>
    <row r="32" spans="1:7" ht="18" customHeight="1" x14ac:dyDescent="0.25">
      <c r="A32" s="37" t="s">
        <v>85</v>
      </c>
    </row>
    <row r="33" spans="1:1" ht="18" customHeight="1" x14ac:dyDescent="0.25">
      <c r="A33" s="2" t="s">
        <v>106</v>
      </c>
    </row>
    <row r="34" spans="1:1" ht="18" customHeight="1" x14ac:dyDescent="0.25">
      <c r="A34" s="2" t="s">
        <v>107</v>
      </c>
    </row>
    <row r="35" spans="1:1" ht="18" customHeight="1" x14ac:dyDescent="0.25"/>
    <row r="36" spans="1:1" ht="18" customHeight="1" x14ac:dyDescent="0.25"/>
    <row r="37" spans="1:1" ht="18" customHeight="1" x14ac:dyDescent="0.25"/>
    <row r="39" spans="1:1" ht="18" customHeight="1" x14ac:dyDescent="0.25"/>
    <row r="43" spans="1:1" ht="18" customHeight="1" x14ac:dyDescent="0.25"/>
    <row r="49" spans="10:15" ht="12.75" customHeight="1" x14ac:dyDescent="0.25"/>
    <row r="50" spans="10:15" ht="12.75" customHeight="1" x14ac:dyDescent="0.25"/>
    <row r="51" spans="10:15" ht="12.75" customHeight="1" x14ac:dyDescent="0.25"/>
    <row r="52" spans="10:15" ht="12.75" customHeight="1" x14ac:dyDescent="0.25"/>
    <row r="62" spans="10:15" x14ac:dyDescent="0.25">
      <c r="J62" s="186" t="s">
        <v>126</v>
      </c>
      <c r="K62" s="186"/>
      <c r="L62" s="186"/>
      <c r="M62" s="186"/>
      <c r="N62" s="186"/>
      <c r="O62" s="186"/>
    </row>
    <row r="63" spans="10:15" x14ac:dyDescent="0.25">
      <c r="J63" s="186"/>
      <c r="K63" s="186"/>
      <c r="L63" s="186"/>
      <c r="M63" s="186"/>
      <c r="N63" s="186"/>
      <c r="O63" s="186"/>
    </row>
    <row r="64" spans="10:15" x14ac:dyDescent="0.25">
      <c r="J64" s="186"/>
      <c r="K64" s="186"/>
      <c r="L64" s="186"/>
      <c r="M64" s="186"/>
      <c r="N64" s="186"/>
      <c r="O64" s="186"/>
    </row>
    <row r="65" spans="10:15" x14ac:dyDescent="0.25">
      <c r="J65" s="186"/>
      <c r="K65" s="186"/>
      <c r="L65" s="186"/>
      <c r="M65" s="186">
        <f>COUNT(C23:C24)</f>
        <v>0</v>
      </c>
      <c r="N65" s="186"/>
      <c r="O65" s="186"/>
    </row>
    <row r="66" spans="10:15" x14ac:dyDescent="0.25">
      <c r="J66" s="186"/>
      <c r="K66" s="186"/>
      <c r="L66" s="186"/>
      <c r="M66" s="186"/>
      <c r="N66" s="186"/>
      <c r="O66" s="186"/>
    </row>
    <row r="67" spans="10:15" x14ac:dyDescent="0.25">
      <c r="J67" s="186"/>
      <c r="K67" s="186"/>
      <c r="L67" s="186"/>
      <c r="M67" s="186"/>
      <c r="N67" s="186"/>
      <c r="O67" s="186"/>
    </row>
    <row r="68" spans="10:15" x14ac:dyDescent="0.25">
      <c r="J68" s="186"/>
      <c r="K68" s="186"/>
      <c r="L68" s="186"/>
      <c r="M68" s="186"/>
      <c r="N68" s="186"/>
      <c r="O68" s="186"/>
    </row>
    <row r="69" spans="10:15" x14ac:dyDescent="0.25">
      <c r="J69" s="186"/>
      <c r="K69" s="186"/>
      <c r="L69" s="186"/>
      <c r="M69" s="186">
        <f>COUNTIF(A28:A30,0)</f>
        <v>0</v>
      </c>
      <c r="N69" s="186"/>
      <c r="O69" s="186">
        <f>COUNTBLANK(C33:C39)</f>
        <v>7</v>
      </c>
    </row>
    <row r="70" spans="10:15" x14ac:dyDescent="0.25">
      <c r="J70" s="186"/>
      <c r="K70" s="186"/>
      <c r="L70" s="186"/>
      <c r="M70" s="186">
        <f>COUNT(C11:D17)</f>
        <v>0</v>
      </c>
      <c r="N70" s="186"/>
      <c r="O70" s="186"/>
    </row>
    <row r="71" spans="10:15" x14ac:dyDescent="0.25">
      <c r="J71" s="186"/>
      <c r="K71" s="186"/>
      <c r="L71" s="186"/>
      <c r="M71" s="186">
        <f>B19</f>
        <v>0</v>
      </c>
      <c r="N71" s="186"/>
      <c r="O71" s="186"/>
    </row>
    <row r="72" spans="10:15" x14ac:dyDescent="0.25">
      <c r="J72" s="188"/>
      <c r="K72" s="188"/>
      <c r="L72" s="187"/>
      <c r="M72" s="187"/>
      <c r="N72" s="187"/>
      <c r="O72" s="187"/>
    </row>
    <row r="73" spans="10:15" x14ac:dyDescent="0.25">
      <c r="J73" s="188"/>
      <c r="K73" s="188"/>
      <c r="L73" s="187"/>
      <c r="M73" s="187"/>
      <c r="N73" s="187"/>
      <c r="O73" s="187"/>
    </row>
    <row r="74" spans="10:15" x14ac:dyDescent="0.25">
      <c r="J74" s="186" t="s">
        <v>127</v>
      </c>
      <c r="K74" s="186">
        <v>2</v>
      </c>
      <c r="L74" s="187"/>
      <c r="M74" s="187"/>
      <c r="N74" s="187"/>
      <c r="O74" s="187"/>
    </row>
    <row r="75" spans="10:15" x14ac:dyDescent="0.25">
      <c r="J75" s="186"/>
      <c r="K75" s="186"/>
      <c r="L75" s="187"/>
      <c r="M75" s="187"/>
      <c r="N75" s="187"/>
      <c r="O75" s="187"/>
    </row>
    <row r="76" spans="10:15" x14ac:dyDescent="0.25">
      <c r="J76" s="186"/>
      <c r="K76" s="186"/>
      <c r="L76" s="187"/>
      <c r="M76" s="187"/>
      <c r="N76" s="187"/>
      <c r="O76" s="187"/>
    </row>
    <row r="77" spans="10:15" x14ac:dyDescent="0.25">
      <c r="J77" s="186" t="s">
        <v>19</v>
      </c>
      <c r="K77" s="186"/>
      <c r="L77" s="187" t="s">
        <v>128</v>
      </c>
      <c r="M77" s="187"/>
      <c r="N77" s="187"/>
      <c r="O77" s="187"/>
    </row>
    <row r="78" spans="10:15" x14ac:dyDescent="0.25">
      <c r="J78" s="186" t="s">
        <v>15</v>
      </c>
      <c r="K78" s="186"/>
      <c r="L78" s="187"/>
      <c r="M78" s="187"/>
      <c r="N78" s="187"/>
      <c r="O78" s="187"/>
    </row>
    <row r="79" spans="10:15" x14ac:dyDescent="0.25">
      <c r="J79" s="186"/>
      <c r="K79" s="186"/>
      <c r="L79" s="187"/>
      <c r="M79" s="187"/>
      <c r="N79" s="187"/>
      <c r="O79" s="187"/>
    </row>
    <row r="80" spans="10:15" x14ac:dyDescent="0.25">
      <c r="J80" s="186" t="s">
        <v>15</v>
      </c>
      <c r="K80" s="186"/>
      <c r="L80" s="187"/>
      <c r="M80" s="187"/>
      <c r="N80" s="187"/>
      <c r="O80" s="187"/>
    </row>
    <row r="81" spans="10:15" x14ac:dyDescent="0.25">
      <c r="J81" s="186" t="s">
        <v>129</v>
      </c>
      <c r="K81" s="186"/>
      <c r="L81" s="187"/>
      <c r="M81" s="187"/>
      <c r="N81" s="187"/>
      <c r="O81" s="187"/>
    </row>
    <row r="82" spans="10:15" x14ac:dyDescent="0.25">
      <c r="J82" s="186" t="s">
        <v>39</v>
      </c>
      <c r="K82" s="186"/>
      <c r="L82" s="187"/>
      <c r="M82" s="187"/>
      <c r="N82" s="187"/>
      <c r="O82" s="187"/>
    </row>
    <row r="83" spans="10:15" x14ac:dyDescent="0.25">
      <c r="J83" s="186" t="s">
        <v>130</v>
      </c>
      <c r="K83" s="186"/>
      <c r="L83" s="187"/>
      <c r="M83" s="187"/>
      <c r="N83" s="187"/>
      <c r="O83" s="187"/>
    </row>
  </sheetData>
  <sheetProtection algorithmName="SHA-512" hashValue="UgcnEk0sGW0KiXMPDcLhn8kBghHSw3zAHaYWb52p9GMb+R4xtxCFtM/EkjR5Go0kQIetS+C9h/mJdP3aIjcbwA==" saltValue="+TRUOazkNprDD5WMgDntug==" spinCount="100000" sheet="1" selectLockedCells="1"/>
  <mergeCells count="11">
    <mergeCell ref="A25:B25"/>
    <mergeCell ref="A1:C1"/>
    <mergeCell ref="A23:B23"/>
    <mergeCell ref="A24:B24"/>
    <mergeCell ref="B4:D4"/>
    <mergeCell ref="B5:D5"/>
    <mergeCell ref="A9:A10"/>
    <mergeCell ref="B9:B10"/>
    <mergeCell ref="C9:C10"/>
    <mergeCell ref="A11:A17"/>
    <mergeCell ref="D9:D10"/>
  </mergeCells>
  <dataValidations count="3">
    <dataValidation type="decimal" operator="greaterThan" allowBlank="1" showInputMessage="1" showErrorMessage="1" sqref="C65542:C65558 IQ65550:IQ65566 SM65550:SM65566 ACI65550:ACI65566 AME65550:AME65566 AWA65550:AWA65566 BFW65550:BFW65566 BPS65550:BPS65566 BZO65550:BZO65566 CJK65550:CJK65566 CTG65550:CTG65566 DDC65550:DDC65566 DMY65550:DMY65566 DWU65550:DWU65566 EGQ65550:EGQ65566 EQM65550:EQM65566 FAI65550:FAI65566 FKE65550:FKE65566 FUA65550:FUA65566 GDW65550:GDW65566 GNS65550:GNS65566 GXO65550:GXO65566 HHK65550:HHK65566 HRG65550:HRG65566 IBC65550:IBC65566 IKY65550:IKY65566 IUU65550:IUU65566 JEQ65550:JEQ65566 JOM65550:JOM65566 JYI65550:JYI65566 KIE65550:KIE65566 KSA65550:KSA65566 LBW65550:LBW65566 LLS65550:LLS65566 LVO65550:LVO65566 MFK65550:MFK65566 MPG65550:MPG65566 MZC65550:MZC65566 NIY65550:NIY65566 NSU65550:NSU65566 OCQ65550:OCQ65566 OMM65550:OMM65566 OWI65550:OWI65566 PGE65550:PGE65566 PQA65550:PQA65566 PZW65550:PZW65566 QJS65550:QJS65566 QTO65550:QTO65566 RDK65550:RDK65566 RNG65550:RNG65566 RXC65550:RXC65566 SGY65550:SGY65566 SQU65550:SQU65566 TAQ65550:TAQ65566 TKM65550:TKM65566 TUI65550:TUI65566 UEE65550:UEE65566 UOA65550:UOA65566 UXW65550:UXW65566 VHS65550:VHS65566 VRO65550:VRO65566 WBK65550:WBK65566 WLG65550:WLG65566 WVC65550:WVC65566 C131078:C131094 IQ131086:IQ131102 SM131086:SM131102 ACI131086:ACI131102 AME131086:AME131102 AWA131086:AWA131102 BFW131086:BFW131102 BPS131086:BPS131102 BZO131086:BZO131102 CJK131086:CJK131102 CTG131086:CTG131102 DDC131086:DDC131102 DMY131086:DMY131102 DWU131086:DWU131102 EGQ131086:EGQ131102 EQM131086:EQM131102 FAI131086:FAI131102 FKE131086:FKE131102 FUA131086:FUA131102 GDW131086:GDW131102 GNS131086:GNS131102 GXO131086:GXO131102 HHK131086:HHK131102 HRG131086:HRG131102 IBC131086:IBC131102 IKY131086:IKY131102 IUU131086:IUU131102 JEQ131086:JEQ131102 JOM131086:JOM131102 JYI131086:JYI131102 KIE131086:KIE131102 KSA131086:KSA131102 LBW131086:LBW131102 LLS131086:LLS131102 LVO131086:LVO131102 MFK131086:MFK131102 MPG131086:MPG131102 MZC131086:MZC131102 NIY131086:NIY131102 NSU131086:NSU131102 OCQ131086:OCQ131102 OMM131086:OMM131102 OWI131086:OWI131102 PGE131086:PGE131102 PQA131086:PQA131102 PZW131086:PZW131102 QJS131086:QJS131102 QTO131086:QTO131102 RDK131086:RDK131102 RNG131086:RNG131102 RXC131086:RXC131102 SGY131086:SGY131102 SQU131086:SQU131102 TAQ131086:TAQ131102 TKM131086:TKM131102 TUI131086:TUI131102 UEE131086:UEE131102 UOA131086:UOA131102 UXW131086:UXW131102 VHS131086:VHS131102 VRO131086:VRO131102 WBK131086:WBK131102 WLG131086:WLG131102 WVC131086:WVC131102 C196614:C196630 IQ196622:IQ196638 SM196622:SM196638 ACI196622:ACI196638 AME196622:AME196638 AWA196622:AWA196638 BFW196622:BFW196638 BPS196622:BPS196638 BZO196622:BZO196638 CJK196622:CJK196638 CTG196622:CTG196638 DDC196622:DDC196638 DMY196622:DMY196638 DWU196622:DWU196638 EGQ196622:EGQ196638 EQM196622:EQM196638 FAI196622:FAI196638 FKE196622:FKE196638 FUA196622:FUA196638 GDW196622:GDW196638 GNS196622:GNS196638 GXO196622:GXO196638 HHK196622:HHK196638 HRG196622:HRG196638 IBC196622:IBC196638 IKY196622:IKY196638 IUU196622:IUU196638 JEQ196622:JEQ196638 JOM196622:JOM196638 JYI196622:JYI196638 KIE196622:KIE196638 KSA196622:KSA196638 LBW196622:LBW196638 LLS196622:LLS196638 LVO196622:LVO196638 MFK196622:MFK196638 MPG196622:MPG196638 MZC196622:MZC196638 NIY196622:NIY196638 NSU196622:NSU196638 OCQ196622:OCQ196638 OMM196622:OMM196638 OWI196622:OWI196638 PGE196622:PGE196638 PQA196622:PQA196638 PZW196622:PZW196638 QJS196622:QJS196638 QTO196622:QTO196638 RDK196622:RDK196638 RNG196622:RNG196638 RXC196622:RXC196638 SGY196622:SGY196638 SQU196622:SQU196638 TAQ196622:TAQ196638 TKM196622:TKM196638 TUI196622:TUI196638 UEE196622:UEE196638 UOA196622:UOA196638 UXW196622:UXW196638 VHS196622:VHS196638 VRO196622:VRO196638 WBK196622:WBK196638 WLG196622:WLG196638 WVC196622:WVC196638 C262150:C262166 IQ262158:IQ262174 SM262158:SM262174 ACI262158:ACI262174 AME262158:AME262174 AWA262158:AWA262174 BFW262158:BFW262174 BPS262158:BPS262174 BZO262158:BZO262174 CJK262158:CJK262174 CTG262158:CTG262174 DDC262158:DDC262174 DMY262158:DMY262174 DWU262158:DWU262174 EGQ262158:EGQ262174 EQM262158:EQM262174 FAI262158:FAI262174 FKE262158:FKE262174 FUA262158:FUA262174 GDW262158:GDW262174 GNS262158:GNS262174 GXO262158:GXO262174 HHK262158:HHK262174 HRG262158:HRG262174 IBC262158:IBC262174 IKY262158:IKY262174 IUU262158:IUU262174 JEQ262158:JEQ262174 JOM262158:JOM262174 JYI262158:JYI262174 KIE262158:KIE262174 KSA262158:KSA262174 LBW262158:LBW262174 LLS262158:LLS262174 LVO262158:LVO262174 MFK262158:MFK262174 MPG262158:MPG262174 MZC262158:MZC262174 NIY262158:NIY262174 NSU262158:NSU262174 OCQ262158:OCQ262174 OMM262158:OMM262174 OWI262158:OWI262174 PGE262158:PGE262174 PQA262158:PQA262174 PZW262158:PZW262174 QJS262158:QJS262174 QTO262158:QTO262174 RDK262158:RDK262174 RNG262158:RNG262174 RXC262158:RXC262174 SGY262158:SGY262174 SQU262158:SQU262174 TAQ262158:TAQ262174 TKM262158:TKM262174 TUI262158:TUI262174 UEE262158:UEE262174 UOA262158:UOA262174 UXW262158:UXW262174 VHS262158:VHS262174 VRO262158:VRO262174 WBK262158:WBK262174 WLG262158:WLG262174 WVC262158:WVC262174 C327686:C327702 IQ327694:IQ327710 SM327694:SM327710 ACI327694:ACI327710 AME327694:AME327710 AWA327694:AWA327710 BFW327694:BFW327710 BPS327694:BPS327710 BZO327694:BZO327710 CJK327694:CJK327710 CTG327694:CTG327710 DDC327694:DDC327710 DMY327694:DMY327710 DWU327694:DWU327710 EGQ327694:EGQ327710 EQM327694:EQM327710 FAI327694:FAI327710 FKE327694:FKE327710 FUA327694:FUA327710 GDW327694:GDW327710 GNS327694:GNS327710 GXO327694:GXO327710 HHK327694:HHK327710 HRG327694:HRG327710 IBC327694:IBC327710 IKY327694:IKY327710 IUU327694:IUU327710 JEQ327694:JEQ327710 JOM327694:JOM327710 JYI327694:JYI327710 KIE327694:KIE327710 KSA327694:KSA327710 LBW327694:LBW327710 LLS327694:LLS327710 LVO327694:LVO327710 MFK327694:MFK327710 MPG327694:MPG327710 MZC327694:MZC327710 NIY327694:NIY327710 NSU327694:NSU327710 OCQ327694:OCQ327710 OMM327694:OMM327710 OWI327694:OWI327710 PGE327694:PGE327710 PQA327694:PQA327710 PZW327694:PZW327710 QJS327694:QJS327710 QTO327694:QTO327710 RDK327694:RDK327710 RNG327694:RNG327710 RXC327694:RXC327710 SGY327694:SGY327710 SQU327694:SQU327710 TAQ327694:TAQ327710 TKM327694:TKM327710 TUI327694:TUI327710 UEE327694:UEE327710 UOA327694:UOA327710 UXW327694:UXW327710 VHS327694:VHS327710 VRO327694:VRO327710 WBK327694:WBK327710 WLG327694:WLG327710 WVC327694:WVC327710 C393222:C393238 IQ393230:IQ393246 SM393230:SM393246 ACI393230:ACI393246 AME393230:AME393246 AWA393230:AWA393246 BFW393230:BFW393246 BPS393230:BPS393246 BZO393230:BZO393246 CJK393230:CJK393246 CTG393230:CTG393246 DDC393230:DDC393246 DMY393230:DMY393246 DWU393230:DWU393246 EGQ393230:EGQ393246 EQM393230:EQM393246 FAI393230:FAI393246 FKE393230:FKE393246 FUA393230:FUA393246 GDW393230:GDW393246 GNS393230:GNS393246 GXO393230:GXO393246 HHK393230:HHK393246 HRG393230:HRG393246 IBC393230:IBC393246 IKY393230:IKY393246 IUU393230:IUU393246 JEQ393230:JEQ393246 JOM393230:JOM393246 JYI393230:JYI393246 KIE393230:KIE393246 KSA393230:KSA393246 LBW393230:LBW393246 LLS393230:LLS393246 LVO393230:LVO393246 MFK393230:MFK393246 MPG393230:MPG393246 MZC393230:MZC393246 NIY393230:NIY393246 NSU393230:NSU393246 OCQ393230:OCQ393246 OMM393230:OMM393246 OWI393230:OWI393246 PGE393230:PGE393246 PQA393230:PQA393246 PZW393230:PZW393246 QJS393230:QJS393246 QTO393230:QTO393246 RDK393230:RDK393246 RNG393230:RNG393246 RXC393230:RXC393246 SGY393230:SGY393246 SQU393230:SQU393246 TAQ393230:TAQ393246 TKM393230:TKM393246 TUI393230:TUI393246 UEE393230:UEE393246 UOA393230:UOA393246 UXW393230:UXW393246 VHS393230:VHS393246 VRO393230:VRO393246 WBK393230:WBK393246 WLG393230:WLG393246 WVC393230:WVC393246 C458758:C458774 IQ458766:IQ458782 SM458766:SM458782 ACI458766:ACI458782 AME458766:AME458782 AWA458766:AWA458782 BFW458766:BFW458782 BPS458766:BPS458782 BZO458766:BZO458782 CJK458766:CJK458782 CTG458766:CTG458782 DDC458766:DDC458782 DMY458766:DMY458782 DWU458766:DWU458782 EGQ458766:EGQ458782 EQM458766:EQM458782 FAI458766:FAI458782 FKE458766:FKE458782 FUA458766:FUA458782 GDW458766:GDW458782 GNS458766:GNS458782 GXO458766:GXO458782 HHK458766:HHK458782 HRG458766:HRG458782 IBC458766:IBC458782 IKY458766:IKY458782 IUU458766:IUU458782 JEQ458766:JEQ458782 JOM458766:JOM458782 JYI458766:JYI458782 KIE458766:KIE458782 KSA458766:KSA458782 LBW458766:LBW458782 LLS458766:LLS458782 LVO458766:LVO458782 MFK458766:MFK458782 MPG458766:MPG458782 MZC458766:MZC458782 NIY458766:NIY458782 NSU458766:NSU458782 OCQ458766:OCQ458782 OMM458766:OMM458782 OWI458766:OWI458782 PGE458766:PGE458782 PQA458766:PQA458782 PZW458766:PZW458782 QJS458766:QJS458782 QTO458766:QTO458782 RDK458766:RDK458782 RNG458766:RNG458782 RXC458766:RXC458782 SGY458766:SGY458782 SQU458766:SQU458782 TAQ458766:TAQ458782 TKM458766:TKM458782 TUI458766:TUI458782 UEE458766:UEE458782 UOA458766:UOA458782 UXW458766:UXW458782 VHS458766:VHS458782 VRO458766:VRO458782 WBK458766:WBK458782 WLG458766:WLG458782 WVC458766:WVC458782 C524294:C524310 IQ524302:IQ524318 SM524302:SM524318 ACI524302:ACI524318 AME524302:AME524318 AWA524302:AWA524318 BFW524302:BFW524318 BPS524302:BPS524318 BZO524302:BZO524318 CJK524302:CJK524318 CTG524302:CTG524318 DDC524302:DDC524318 DMY524302:DMY524318 DWU524302:DWU524318 EGQ524302:EGQ524318 EQM524302:EQM524318 FAI524302:FAI524318 FKE524302:FKE524318 FUA524302:FUA524318 GDW524302:GDW524318 GNS524302:GNS524318 GXO524302:GXO524318 HHK524302:HHK524318 HRG524302:HRG524318 IBC524302:IBC524318 IKY524302:IKY524318 IUU524302:IUU524318 JEQ524302:JEQ524318 JOM524302:JOM524318 JYI524302:JYI524318 KIE524302:KIE524318 KSA524302:KSA524318 LBW524302:LBW524318 LLS524302:LLS524318 LVO524302:LVO524318 MFK524302:MFK524318 MPG524302:MPG524318 MZC524302:MZC524318 NIY524302:NIY524318 NSU524302:NSU524318 OCQ524302:OCQ524318 OMM524302:OMM524318 OWI524302:OWI524318 PGE524302:PGE524318 PQA524302:PQA524318 PZW524302:PZW524318 QJS524302:QJS524318 QTO524302:QTO524318 RDK524302:RDK524318 RNG524302:RNG524318 RXC524302:RXC524318 SGY524302:SGY524318 SQU524302:SQU524318 TAQ524302:TAQ524318 TKM524302:TKM524318 TUI524302:TUI524318 UEE524302:UEE524318 UOA524302:UOA524318 UXW524302:UXW524318 VHS524302:VHS524318 VRO524302:VRO524318 WBK524302:WBK524318 WLG524302:WLG524318 WVC524302:WVC524318 C589830:C589846 IQ589838:IQ589854 SM589838:SM589854 ACI589838:ACI589854 AME589838:AME589854 AWA589838:AWA589854 BFW589838:BFW589854 BPS589838:BPS589854 BZO589838:BZO589854 CJK589838:CJK589854 CTG589838:CTG589854 DDC589838:DDC589854 DMY589838:DMY589854 DWU589838:DWU589854 EGQ589838:EGQ589854 EQM589838:EQM589854 FAI589838:FAI589854 FKE589838:FKE589854 FUA589838:FUA589854 GDW589838:GDW589854 GNS589838:GNS589854 GXO589838:GXO589854 HHK589838:HHK589854 HRG589838:HRG589854 IBC589838:IBC589854 IKY589838:IKY589854 IUU589838:IUU589854 JEQ589838:JEQ589854 JOM589838:JOM589854 JYI589838:JYI589854 KIE589838:KIE589854 KSA589838:KSA589854 LBW589838:LBW589854 LLS589838:LLS589854 LVO589838:LVO589854 MFK589838:MFK589854 MPG589838:MPG589854 MZC589838:MZC589854 NIY589838:NIY589854 NSU589838:NSU589854 OCQ589838:OCQ589854 OMM589838:OMM589854 OWI589838:OWI589854 PGE589838:PGE589854 PQA589838:PQA589854 PZW589838:PZW589854 QJS589838:QJS589854 QTO589838:QTO589854 RDK589838:RDK589854 RNG589838:RNG589854 RXC589838:RXC589854 SGY589838:SGY589854 SQU589838:SQU589854 TAQ589838:TAQ589854 TKM589838:TKM589854 TUI589838:TUI589854 UEE589838:UEE589854 UOA589838:UOA589854 UXW589838:UXW589854 VHS589838:VHS589854 VRO589838:VRO589854 WBK589838:WBK589854 WLG589838:WLG589854 WVC589838:WVC589854 C655366:C655382 IQ655374:IQ655390 SM655374:SM655390 ACI655374:ACI655390 AME655374:AME655390 AWA655374:AWA655390 BFW655374:BFW655390 BPS655374:BPS655390 BZO655374:BZO655390 CJK655374:CJK655390 CTG655374:CTG655390 DDC655374:DDC655390 DMY655374:DMY655390 DWU655374:DWU655390 EGQ655374:EGQ655390 EQM655374:EQM655390 FAI655374:FAI655390 FKE655374:FKE655390 FUA655374:FUA655390 GDW655374:GDW655390 GNS655374:GNS655390 GXO655374:GXO655390 HHK655374:HHK655390 HRG655374:HRG655390 IBC655374:IBC655390 IKY655374:IKY655390 IUU655374:IUU655390 JEQ655374:JEQ655390 JOM655374:JOM655390 JYI655374:JYI655390 KIE655374:KIE655390 KSA655374:KSA655390 LBW655374:LBW655390 LLS655374:LLS655390 LVO655374:LVO655390 MFK655374:MFK655390 MPG655374:MPG655390 MZC655374:MZC655390 NIY655374:NIY655390 NSU655374:NSU655390 OCQ655374:OCQ655390 OMM655374:OMM655390 OWI655374:OWI655390 PGE655374:PGE655390 PQA655374:PQA655390 PZW655374:PZW655390 QJS655374:QJS655390 QTO655374:QTO655390 RDK655374:RDK655390 RNG655374:RNG655390 RXC655374:RXC655390 SGY655374:SGY655390 SQU655374:SQU655390 TAQ655374:TAQ655390 TKM655374:TKM655390 TUI655374:TUI655390 UEE655374:UEE655390 UOA655374:UOA655390 UXW655374:UXW655390 VHS655374:VHS655390 VRO655374:VRO655390 WBK655374:WBK655390 WLG655374:WLG655390 WVC655374:WVC655390 C720902:C720918 IQ720910:IQ720926 SM720910:SM720926 ACI720910:ACI720926 AME720910:AME720926 AWA720910:AWA720926 BFW720910:BFW720926 BPS720910:BPS720926 BZO720910:BZO720926 CJK720910:CJK720926 CTG720910:CTG720926 DDC720910:DDC720926 DMY720910:DMY720926 DWU720910:DWU720926 EGQ720910:EGQ720926 EQM720910:EQM720926 FAI720910:FAI720926 FKE720910:FKE720926 FUA720910:FUA720926 GDW720910:GDW720926 GNS720910:GNS720926 GXO720910:GXO720926 HHK720910:HHK720926 HRG720910:HRG720926 IBC720910:IBC720926 IKY720910:IKY720926 IUU720910:IUU720926 JEQ720910:JEQ720926 JOM720910:JOM720926 JYI720910:JYI720926 KIE720910:KIE720926 KSA720910:KSA720926 LBW720910:LBW720926 LLS720910:LLS720926 LVO720910:LVO720926 MFK720910:MFK720926 MPG720910:MPG720926 MZC720910:MZC720926 NIY720910:NIY720926 NSU720910:NSU720926 OCQ720910:OCQ720926 OMM720910:OMM720926 OWI720910:OWI720926 PGE720910:PGE720926 PQA720910:PQA720926 PZW720910:PZW720926 QJS720910:QJS720926 QTO720910:QTO720926 RDK720910:RDK720926 RNG720910:RNG720926 RXC720910:RXC720926 SGY720910:SGY720926 SQU720910:SQU720926 TAQ720910:TAQ720926 TKM720910:TKM720926 TUI720910:TUI720926 UEE720910:UEE720926 UOA720910:UOA720926 UXW720910:UXW720926 VHS720910:VHS720926 VRO720910:VRO720926 WBK720910:WBK720926 WLG720910:WLG720926 WVC720910:WVC720926 C786438:C786454 IQ786446:IQ786462 SM786446:SM786462 ACI786446:ACI786462 AME786446:AME786462 AWA786446:AWA786462 BFW786446:BFW786462 BPS786446:BPS786462 BZO786446:BZO786462 CJK786446:CJK786462 CTG786446:CTG786462 DDC786446:DDC786462 DMY786446:DMY786462 DWU786446:DWU786462 EGQ786446:EGQ786462 EQM786446:EQM786462 FAI786446:FAI786462 FKE786446:FKE786462 FUA786446:FUA786462 GDW786446:GDW786462 GNS786446:GNS786462 GXO786446:GXO786462 HHK786446:HHK786462 HRG786446:HRG786462 IBC786446:IBC786462 IKY786446:IKY786462 IUU786446:IUU786462 JEQ786446:JEQ786462 JOM786446:JOM786462 JYI786446:JYI786462 KIE786446:KIE786462 KSA786446:KSA786462 LBW786446:LBW786462 LLS786446:LLS786462 LVO786446:LVO786462 MFK786446:MFK786462 MPG786446:MPG786462 MZC786446:MZC786462 NIY786446:NIY786462 NSU786446:NSU786462 OCQ786446:OCQ786462 OMM786446:OMM786462 OWI786446:OWI786462 PGE786446:PGE786462 PQA786446:PQA786462 PZW786446:PZW786462 QJS786446:QJS786462 QTO786446:QTO786462 RDK786446:RDK786462 RNG786446:RNG786462 RXC786446:RXC786462 SGY786446:SGY786462 SQU786446:SQU786462 TAQ786446:TAQ786462 TKM786446:TKM786462 TUI786446:TUI786462 UEE786446:UEE786462 UOA786446:UOA786462 UXW786446:UXW786462 VHS786446:VHS786462 VRO786446:VRO786462 WBK786446:WBK786462 WLG786446:WLG786462 WVC786446:WVC786462 C851974:C851990 IQ851982:IQ851998 SM851982:SM851998 ACI851982:ACI851998 AME851982:AME851998 AWA851982:AWA851998 BFW851982:BFW851998 BPS851982:BPS851998 BZO851982:BZO851998 CJK851982:CJK851998 CTG851982:CTG851998 DDC851982:DDC851998 DMY851982:DMY851998 DWU851982:DWU851998 EGQ851982:EGQ851998 EQM851982:EQM851998 FAI851982:FAI851998 FKE851982:FKE851998 FUA851982:FUA851998 GDW851982:GDW851998 GNS851982:GNS851998 GXO851982:GXO851998 HHK851982:HHK851998 HRG851982:HRG851998 IBC851982:IBC851998 IKY851982:IKY851998 IUU851982:IUU851998 JEQ851982:JEQ851998 JOM851982:JOM851998 JYI851982:JYI851998 KIE851982:KIE851998 KSA851982:KSA851998 LBW851982:LBW851998 LLS851982:LLS851998 LVO851982:LVO851998 MFK851982:MFK851998 MPG851982:MPG851998 MZC851982:MZC851998 NIY851982:NIY851998 NSU851982:NSU851998 OCQ851982:OCQ851998 OMM851982:OMM851998 OWI851982:OWI851998 PGE851982:PGE851998 PQA851982:PQA851998 PZW851982:PZW851998 QJS851982:QJS851998 QTO851982:QTO851998 RDK851982:RDK851998 RNG851982:RNG851998 RXC851982:RXC851998 SGY851982:SGY851998 SQU851982:SQU851998 TAQ851982:TAQ851998 TKM851982:TKM851998 TUI851982:TUI851998 UEE851982:UEE851998 UOA851982:UOA851998 UXW851982:UXW851998 VHS851982:VHS851998 VRO851982:VRO851998 WBK851982:WBK851998 WLG851982:WLG851998 WVC851982:WVC851998 C917510:C917526 IQ917518:IQ917534 SM917518:SM917534 ACI917518:ACI917534 AME917518:AME917534 AWA917518:AWA917534 BFW917518:BFW917534 BPS917518:BPS917534 BZO917518:BZO917534 CJK917518:CJK917534 CTG917518:CTG917534 DDC917518:DDC917534 DMY917518:DMY917534 DWU917518:DWU917534 EGQ917518:EGQ917534 EQM917518:EQM917534 FAI917518:FAI917534 FKE917518:FKE917534 FUA917518:FUA917534 GDW917518:GDW917534 GNS917518:GNS917534 GXO917518:GXO917534 HHK917518:HHK917534 HRG917518:HRG917534 IBC917518:IBC917534 IKY917518:IKY917534 IUU917518:IUU917534 JEQ917518:JEQ917534 JOM917518:JOM917534 JYI917518:JYI917534 KIE917518:KIE917534 KSA917518:KSA917534 LBW917518:LBW917534 LLS917518:LLS917534 LVO917518:LVO917534 MFK917518:MFK917534 MPG917518:MPG917534 MZC917518:MZC917534 NIY917518:NIY917534 NSU917518:NSU917534 OCQ917518:OCQ917534 OMM917518:OMM917534 OWI917518:OWI917534 PGE917518:PGE917534 PQA917518:PQA917534 PZW917518:PZW917534 QJS917518:QJS917534 QTO917518:QTO917534 RDK917518:RDK917534 RNG917518:RNG917534 RXC917518:RXC917534 SGY917518:SGY917534 SQU917518:SQU917534 TAQ917518:TAQ917534 TKM917518:TKM917534 TUI917518:TUI917534 UEE917518:UEE917534 UOA917518:UOA917534 UXW917518:UXW917534 VHS917518:VHS917534 VRO917518:VRO917534 WBK917518:WBK917534 WLG917518:WLG917534 WVC917518:WVC917534 C983046:C983062 IQ983054:IQ983070 SM983054:SM983070 ACI983054:ACI983070 AME983054:AME983070 AWA983054:AWA983070 BFW983054:BFW983070 BPS983054:BPS983070 BZO983054:BZO983070 CJK983054:CJK983070 CTG983054:CTG983070 DDC983054:DDC983070 DMY983054:DMY983070 DWU983054:DWU983070 EGQ983054:EGQ983070 EQM983054:EQM983070 FAI983054:FAI983070 FKE983054:FKE983070 FUA983054:FUA983070 GDW983054:GDW983070 GNS983054:GNS983070 GXO983054:GXO983070 HHK983054:HHK983070 HRG983054:HRG983070 IBC983054:IBC983070 IKY983054:IKY983070 IUU983054:IUU983070 JEQ983054:JEQ983070 JOM983054:JOM983070 JYI983054:JYI983070 KIE983054:KIE983070 KSA983054:KSA983070 LBW983054:LBW983070 LLS983054:LLS983070 LVO983054:LVO983070 MFK983054:MFK983070 MPG983054:MPG983070 MZC983054:MZC983070 NIY983054:NIY983070 NSU983054:NSU983070 OCQ983054:OCQ983070 OMM983054:OMM983070 OWI983054:OWI983070 PGE983054:PGE983070 PQA983054:PQA983070 PZW983054:PZW983070 QJS983054:QJS983070 QTO983054:QTO983070 RDK983054:RDK983070 RNG983054:RNG983070 RXC983054:RXC983070 SGY983054:SGY983070 SQU983054:SQU983070 TAQ983054:TAQ983070 TKM983054:TKM983070 TUI983054:TUI983070 UEE983054:UEE983070 UOA983054:UOA983070 UXW983054:UXW983070 VHS983054:VHS983070 VRO983054:VRO983070 WBK983054:WBK983070 WLG983054:WLG983070 WVC983054:WVC983070 C11:C18 IQ11:IQ31 SM11:SM31 ACI11:ACI31 AME11:AME31 AWA11:AWA31 BFW11:BFW31 BPS11:BPS31 BZO11:BZO31 CJK11:CJK31 CTG11:CTG31 DDC11:DDC31 DMY11:DMY31 DWU11:DWU31 EGQ11:EGQ31 EQM11:EQM31 FAI11:FAI31 FKE11:FKE31 FUA11:FUA31 GDW11:GDW31 GNS11:GNS31 GXO11:GXO31 HHK11:HHK31 HRG11:HRG31 IBC11:IBC31 IKY11:IKY31 IUU11:IUU31 JEQ11:JEQ31 JOM11:JOM31 JYI11:JYI31 KIE11:KIE31 KSA11:KSA31 LBW11:LBW31 LLS11:LLS31 LVO11:LVO31 MFK11:MFK31 MPG11:MPG31 MZC11:MZC31 NIY11:NIY31 NSU11:NSU31 OCQ11:OCQ31 OMM11:OMM31 OWI11:OWI31 PGE11:PGE31 PQA11:PQA31 PZW11:PZW31 QJS11:QJS31 QTO11:QTO31 RDK11:RDK31 RNG11:RNG31 RXC11:RXC31 SGY11:SGY31 SQU11:SQU31 TAQ11:TAQ31 TKM11:TKM31 TUI11:TUI31 UEE11:UEE31 UOA11:UOA31 UXW11:UXW31 VHS11:VHS31 VRO11:VRO31 WBK11:WBK31 WLG11:WLG31 WVC11:WVC31 D11:D17" xr:uid="{00000000-0002-0000-0000-000000000000}">
      <formula1>0</formula1>
    </dataValidation>
    <dataValidation type="list" allowBlank="1" showInputMessage="1" showErrorMessage="1" sqref="WVB983071 WLF983071 WBJ983071 VRN983071 VHR983071 UXV983071 UNZ983071 UED983071 TUH983071 TKL983071 TAP983071 SQT983071 SGX983071 RXB983071 RNF983071 RDJ983071 QTN983071 QJR983071 PZV983071 PPZ983071 PGD983071 OWH983071 OML983071 OCP983071 NST983071 NIX983071 MZB983071 MPF983071 MFJ983071 LVN983071 LLR983071 LBV983071 KRZ983071 KID983071 JYH983071 JOL983071 JEP983071 IUT983071 IKX983071 IBB983071 HRF983071 HHJ983071 GXN983071 GNR983071 GDV983071 FTZ983071 FKD983071 FAH983071 EQL983071 EGP983071 DWT983071 DMX983071 DDB983071 CTF983071 CJJ983071 BZN983071 BPR983071 BFV983071 AVZ983071 AMD983071 ACH983071 SL983071 IP983071 B983063 WVB917535 WLF917535 WBJ917535 VRN917535 VHR917535 UXV917535 UNZ917535 UED917535 TUH917535 TKL917535 TAP917535 SQT917535 SGX917535 RXB917535 RNF917535 RDJ917535 QTN917535 QJR917535 PZV917535 PPZ917535 PGD917535 OWH917535 OML917535 OCP917535 NST917535 NIX917535 MZB917535 MPF917535 MFJ917535 LVN917535 LLR917535 LBV917535 KRZ917535 KID917535 JYH917535 JOL917535 JEP917535 IUT917535 IKX917535 IBB917535 HRF917535 HHJ917535 GXN917535 GNR917535 GDV917535 FTZ917535 FKD917535 FAH917535 EQL917535 EGP917535 DWT917535 DMX917535 DDB917535 CTF917535 CJJ917535 BZN917535 BPR917535 BFV917535 AVZ917535 AMD917535 ACH917535 SL917535 IP917535 B917527 WVB851999 WLF851999 WBJ851999 VRN851999 VHR851999 UXV851999 UNZ851999 UED851999 TUH851999 TKL851999 TAP851999 SQT851999 SGX851999 RXB851999 RNF851999 RDJ851999 QTN851999 QJR851999 PZV851999 PPZ851999 PGD851999 OWH851999 OML851999 OCP851999 NST851999 NIX851999 MZB851999 MPF851999 MFJ851999 LVN851999 LLR851999 LBV851999 KRZ851999 KID851999 JYH851999 JOL851999 JEP851999 IUT851999 IKX851999 IBB851999 HRF851999 HHJ851999 GXN851999 GNR851999 GDV851999 FTZ851999 FKD851999 FAH851999 EQL851999 EGP851999 DWT851999 DMX851999 DDB851999 CTF851999 CJJ851999 BZN851999 BPR851999 BFV851999 AVZ851999 AMD851999 ACH851999 SL851999 IP851999 B851991 WVB786463 WLF786463 WBJ786463 VRN786463 VHR786463 UXV786463 UNZ786463 UED786463 TUH786463 TKL786463 TAP786463 SQT786463 SGX786463 RXB786463 RNF786463 RDJ786463 QTN786463 QJR786463 PZV786463 PPZ786463 PGD786463 OWH786463 OML786463 OCP786463 NST786463 NIX786463 MZB786463 MPF786463 MFJ786463 LVN786463 LLR786463 LBV786463 KRZ786463 KID786463 JYH786463 JOL786463 JEP786463 IUT786463 IKX786463 IBB786463 HRF786463 HHJ786463 GXN786463 GNR786463 GDV786463 FTZ786463 FKD786463 FAH786463 EQL786463 EGP786463 DWT786463 DMX786463 DDB786463 CTF786463 CJJ786463 BZN786463 BPR786463 BFV786463 AVZ786463 AMD786463 ACH786463 SL786463 IP786463 B786455 WVB720927 WLF720927 WBJ720927 VRN720927 VHR720927 UXV720927 UNZ720927 UED720927 TUH720927 TKL720927 TAP720927 SQT720927 SGX720927 RXB720927 RNF720927 RDJ720927 QTN720927 QJR720927 PZV720927 PPZ720927 PGD720927 OWH720927 OML720927 OCP720927 NST720927 NIX720927 MZB720927 MPF720927 MFJ720927 LVN720927 LLR720927 LBV720927 KRZ720927 KID720927 JYH720927 JOL720927 JEP720927 IUT720927 IKX720927 IBB720927 HRF720927 HHJ720927 GXN720927 GNR720927 GDV720927 FTZ720927 FKD720927 FAH720927 EQL720927 EGP720927 DWT720927 DMX720927 DDB720927 CTF720927 CJJ720927 BZN720927 BPR720927 BFV720927 AVZ720927 AMD720927 ACH720927 SL720927 IP720927 B720919 WVB655391 WLF655391 WBJ655391 VRN655391 VHR655391 UXV655391 UNZ655391 UED655391 TUH655391 TKL655391 TAP655391 SQT655391 SGX655391 RXB655391 RNF655391 RDJ655391 QTN655391 QJR655391 PZV655391 PPZ655391 PGD655391 OWH655391 OML655391 OCP655391 NST655391 NIX655391 MZB655391 MPF655391 MFJ655391 LVN655391 LLR655391 LBV655391 KRZ655391 KID655391 JYH655391 JOL655391 JEP655391 IUT655391 IKX655391 IBB655391 HRF655391 HHJ655391 GXN655391 GNR655391 GDV655391 FTZ655391 FKD655391 FAH655391 EQL655391 EGP655391 DWT655391 DMX655391 DDB655391 CTF655391 CJJ655391 BZN655391 BPR655391 BFV655391 AVZ655391 AMD655391 ACH655391 SL655391 IP655391 B655383 WVB589855 WLF589855 WBJ589855 VRN589855 VHR589855 UXV589855 UNZ589855 UED589855 TUH589855 TKL589855 TAP589855 SQT589855 SGX589855 RXB589855 RNF589855 RDJ589855 QTN589855 QJR589855 PZV589855 PPZ589855 PGD589855 OWH589855 OML589855 OCP589855 NST589855 NIX589855 MZB589855 MPF589855 MFJ589855 LVN589855 LLR589855 LBV589855 KRZ589855 KID589855 JYH589855 JOL589855 JEP589855 IUT589855 IKX589855 IBB589855 HRF589855 HHJ589855 GXN589855 GNR589855 GDV589855 FTZ589855 FKD589855 FAH589855 EQL589855 EGP589855 DWT589855 DMX589855 DDB589855 CTF589855 CJJ589855 BZN589855 BPR589855 BFV589855 AVZ589855 AMD589855 ACH589855 SL589855 IP589855 B589847 WVB524319 WLF524319 WBJ524319 VRN524319 VHR524319 UXV524319 UNZ524319 UED524319 TUH524319 TKL524319 TAP524319 SQT524319 SGX524319 RXB524319 RNF524319 RDJ524319 QTN524319 QJR524319 PZV524319 PPZ524319 PGD524319 OWH524319 OML524319 OCP524319 NST524319 NIX524319 MZB524319 MPF524319 MFJ524319 LVN524319 LLR524319 LBV524319 KRZ524319 KID524319 JYH524319 JOL524319 JEP524319 IUT524319 IKX524319 IBB524319 HRF524319 HHJ524319 GXN524319 GNR524319 GDV524319 FTZ524319 FKD524319 FAH524319 EQL524319 EGP524319 DWT524319 DMX524319 DDB524319 CTF524319 CJJ524319 BZN524319 BPR524319 BFV524319 AVZ524319 AMD524319 ACH524319 SL524319 IP524319 B524311 WVB458783 WLF458783 WBJ458783 VRN458783 VHR458783 UXV458783 UNZ458783 UED458783 TUH458783 TKL458783 TAP458783 SQT458783 SGX458783 RXB458783 RNF458783 RDJ458783 QTN458783 QJR458783 PZV458783 PPZ458783 PGD458783 OWH458783 OML458783 OCP458783 NST458783 NIX458783 MZB458783 MPF458783 MFJ458783 LVN458783 LLR458783 LBV458783 KRZ458783 KID458783 JYH458783 JOL458783 JEP458783 IUT458783 IKX458783 IBB458783 HRF458783 HHJ458783 GXN458783 GNR458783 GDV458783 FTZ458783 FKD458783 FAH458783 EQL458783 EGP458783 DWT458783 DMX458783 DDB458783 CTF458783 CJJ458783 BZN458783 BPR458783 BFV458783 AVZ458783 AMD458783 ACH458783 SL458783 IP458783 B458775 WVB393247 WLF393247 WBJ393247 VRN393247 VHR393247 UXV393247 UNZ393247 UED393247 TUH393247 TKL393247 TAP393247 SQT393247 SGX393247 RXB393247 RNF393247 RDJ393247 QTN393247 QJR393247 PZV393247 PPZ393247 PGD393247 OWH393247 OML393247 OCP393247 NST393247 NIX393247 MZB393247 MPF393247 MFJ393247 LVN393247 LLR393247 LBV393247 KRZ393247 KID393247 JYH393247 JOL393247 JEP393247 IUT393247 IKX393247 IBB393247 HRF393247 HHJ393247 GXN393247 GNR393247 GDV393247 FTZ393247 FKD393247 FAH393247 EQL393247 EGP393247 DWT393247 DMX393247 DDB393247 CTF393247 CJJ393247 BZN393247 BPR393247 BFV393247 AVZ393247 AMD393247 ACH393247 SL393247 IP393247 B393239 WVB327711 WLF327711 WBJ327711 VRN327711 VHR327711 UXV327711 UNZ327711 UED327711 TUH327711 TKL327711 TAP327711 SQT327711 SGX327711 RXB327711 RNF327711 RDJ327711 QTN327711 QJR327711 PZV327711 PPZ327711 PGD327711 OWH327711 OML327711 OCP327711 NST327711 NIX327711 MZB327711 MPF327711 MFJ327711 LVN327711 LLR327711 LBV327711 KRZ327711 KID327711 JYH327711 JOL327711 JEP327711 IUT327711 IKX327711 IBB327711 HRF327711 HHJ327711 GXN327711 GNR327711 GDV327711 FTZ327711 FKD327711 FAH327711 EQL327711 EGP327711 DWT327711 DMX327711 DDB327711 CTF327711 CJJ327711 BZN327711 BPR327711 BFV327711 AVZ327711 AMD327711 ACH327711 SL327711 IP327711 B327703 WVB262175 WLF262175 WBJ262175 VRN262175 VHR262175 UXV262175 UNZ262175 UED262175 TUH262175 TKL262175 TAP262175 SQT262175 SGX262175 RXB262175 RNF262175 RDJ262175 QTN262175 QJR262175 PZV262175 PPZ262175 PGD262175 OWH262175 OML262175 OCP262175 NST262175 NIX262175 MZB262175 MPF262175 MFJ262175 LVN262175 LLR262175 LBV262175 KRZ262175 KID262175 JYH262175 JOL262175 JEP262175 IUT262175 IKX262175 IBB262175 HRF262175 HHJ262175 GXN262175 GNR262175 GDV262175 FTZ262175 FKD262175 FAH262175 EQL262175 EGP262175 DWT262175 DMX262175 DDB262175 CTF262175 CJJ262175 BZN262175 BPR262175 BFV262175 AVZ262175 AMD262175 ACH262175 SL262175 IP262175 B262167 WVB196639 WLF196639 WBJ196639 VRN196639 VHR196639 UXV196639 UNZ196639 UED196639 TUH196639 TKL196639 TAP196639 SQT196639 SGX196639 RXB196639 RNF196639 RDJ196639 QTN196639 QJR196639 PZV196639 PPZ196639 PGD196639 OWH196639 OML196639 OCP196639 NST196639 NIX196639 MZB196639 MPF196639 MFJ196639 LVN196639 LLR196639 LBV196639 KRZ196639 KID196639 JYH196639 JOL196639 JEP196639 IUT196639 IKX196639 IBB196639 HRF196639 HHJ196639 GXN196639 GNR196639 GDV196639 FTZ196639 FKD196639 FAH196639 EQL196639 EGP196639 DWT196639 DMX196639 DDB196639 CTF196639 CJJ196639 BZN196639 BPR196639 BFV196639 AVZ196639 AMD196639 ACH196639 SL196639 IP196639 B196631 WVB131103 WLF131103 WBJ131103 VRN131103 VHR131103 UXV131103 UNZ131103 UED131103 TUH131103 TKL131103 TAP131103 SQT131103 SGX131103 RXB131103 RNF131103 RDJ131103 QTN131103 QJR131103 PZV131103 PPZ131103 PGD131103 OWH131103 OML131103 OCP131103 NST131103 NIX131103 MZB131103 MPF131103 MFJ131103 LVN131103 LLR131103 LBV131103 KRZ131103 KID131103 JYH131103 JOL131103 JEP131103 IUT131103 IKX131103 IBB131103 HRF131103 HHJ131103 GXN131103 GNR131103 GDV131103 FTZ131103 FKD131103 FAH131103 EQL131103 EGP131103 DWT131103 DMX131103 DDB131103 CTF131103 CJJ131103 BZN131103 BPR131103 BFV131103 AVZ131103 AMD131103 ACH131103 SL131103 IP131103 B131095 WVB65567 WLF65567 WBJ65567 VRN65567 VHR65567 UXV65567 UNZ65567 UED65567 TUH65567 TKL65567 TAP65567 SQT65567 SGX65567 RXB65567 RNF65567 RDJ65567 QTN65567 QJR65567 PZV65567 PPZ65567 PGD65567 OWH65567 OML65567 OCP65567 NST65567 NIX65567 MZB65567 MPF65567 MFJ65567 LVN65567 LLR65567 LBV65567 KRZ65567 KID65567 JYH65567 JOL65567 JEP65567 IUT65567 IKX65567 IBB65567 HRF65567 HHJ65567 GXN65567 GNR65567 GDV65567 FTZ65567 FKD65567 FAH65567 EQL65567 EGP65567 DWT65567 DMX65567 DDB65567 CTF65567 CJJ65567 BZN65567 BPR65567 BFV65567 AVZ65567 AMD65567 ACH65567 SL65567 IP65567 B65559" xr:uid="{00000000-0002-0000-0000-000001000000}">
      <formula1>#REF!</formula1>
    </dataValidation>
    <dataValidation type="list" allowBlank="1" showInputMessage="1" showErrorMessage="1" sqref="B19" xr:uid="{00000000-0002-0000-0000-000002000000}">
      <formula1>$G$19:$G$20</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9"/>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7.2851562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4" s="21" customFormat="1" ht="15.75" x14ac:dyDescent="0.25">
      <c r="A1" s="1" t="s">
        <v>20</v>
      </c>
      <c r="E1" s="36" t="str">
        <f>Preisblatt!D1</f>
        <v>Los 01</v>
      </c>
      <c r="F1" s="21" t="s">
        <v>21</v>
      </c>
      <c r="H1" s="166">
        <f>Preisblatt!B4</f>
        <v>0</v>
      </c>
      <c r="I1" s="166"/>
      <c r="J1" s="166"/>
      <c r="K1" s="166"/>
      <c r="L1" s="166"/>
    </row>
    <row r="2" spans="1:14" s="21" customFormat="1" ht="15.75" x14ac:dyDescent="0.25">
      <c r="A2" s="1"/>
      <c r="B2" s="1"/>
    </row>
    <row r="3" spans="1:14" ht="15.75" thickBot="1" x14ac:dyDescent="0.3">
      <c r="A3" s="3"/>
      <c r="G3" s="19"/>
    </row>
    <row r="4" spans="1:14" s="22" customFormat="1" x14ac:dyDescent="0.25">
      <c r="A4" s="143" t="s">
        <v>22</v>
      </c>
      <c r="B4" s="143" t="s">
        <v>23</v>
      </c>
      <c r="C4" s="145" t="s">
        <v>24</v>
      </c>
      <c r="D4" s="137"/>
      <c r="E4" s="146"/>
      <c r="F4" s="137" t="s">
        <v>25</v>
      </c>
      <c r="G4" s="170"/>
      <c r="H4" s="19"/>
      <c r="I4" s="19"/>
      <c r="J4" s="19"/>
      <c r="K4" s="19"/>
      <c r="L4" s="19"/>
    </row>
    <row r="5" spans="1:14" s="22" customFormat="1" ht="15.75" thickBot="1" x14ac:dyDescent="0.3">
      <c r="A5" s="144"/>
      <c r="B5" s="144"/>
      <c r="C5" s="147"/>
      <c r="D5" s="138"/>
      <c r="E5" s="148"/>
      <c r="F5" s="138"/>
      <c r="G5" s="171"/>
      <c r="H5" s="19"/>
      <c r="I5" s="19"/>
      <c r="J5" s="19"/>
      <c r="K5" s="19"/>
      <c r="L5" s="19"/>
    </row>
    <row r="6" spans="1:14" ht="20.100000000000001" customHeight="1" x14ac:dyDescent="0.25">
      <c r="A6" s="43">
        <v>1</v>
      </c>
      <c r="B6" s="41"/>
      <c r="C6" s="167" t="s">
        <v>89</v>
      </c>
      <c r="D6" s="168"/>
      <c r="E6" s="169"/>
      <c r="F6" s="172"/>
      <c r="G6" s="173"/>
      <c r="H6" s="19"/>
      <c r="I6" s="19"/>
      <c r="J6" s="19"/>
      <c r="K6" s="19"/>
      <c r="L6" s="19"/>
    </row>
    <row r="7" spans="1:14" ht="29.25" customHeight="1" x14ac:dyDescent="0.25">
      <c r="A7" s="44">
        <v>2</v>
      </c>
      <c r="B7" s="44">
        <v>1</v>
      </c>
      <c r="C7" s="156" t="s">
        <v>108</v>
      </c>
      <c r="D7" s="157"/>
      <c r="E7" s="158"/>
      <c r="F7" s="159" t="s">
        <v>111</v>
      </c>
      <c r="G7" s="160"/>
      <c r="H7" s="19"/>
      <c r="I7" s="19"/>
      <c r="J7" s="19"/>
      <c r="K7" s="19"/>
      <c r="L7" s="19"/>
    </row>
    <row r="8" spans="1:14" x14ac:dyDescent="0.25">
      <c r="A8" s="44">
        <v>3</v>
      </c>
      <c r="B8" s="44">
        <v>2</v>
      </c>
      <c r="C8" s="156" t="s">
        <v>120</v>
      </c>
      <c r="D8" s="157"/>
      <c r="E8" s="158"/>
      <c r="F8" s="159" t="s">
        <v>90</v>
      </c>
      <c r="G8" s="160"/>
      <c r="H8" s="19"/>
      <c r="I8" s="19"/>
      <c r="J8" s="19"/>
      <c r="K8" s="19"/>
      <c r="L8" s="19"/>
    </row>
    <row r="9" spans="1:14" x14ac:dyDescent="0.25">
      <c r="A9" s="44">
        <v>4</v>
      </c>
      <c r="B9" s="44">
        <v>3</v>
      </c>
      <c r="C9" s="156" t="s">
        <v>109</v>
      </c>
      <c r="D9" s="157"/>
      <c r="E9" s="158"/>
      <c r="F9" s="159" t="s">
        <v>104</v>
      </c>
      <c r="G9" s="160"/>
      <c r="H9" s="19"/>
      <c r="I9" s="19"/>
      <c r="J9" s="19"/>
      <c r="K9" s="19"/>
      <c r="L9" s="19"/>
      <c r="N9" s="13"/>
    </row>
    <row r="10" spans="1:14" ht="16.5" customHeight="1" x14ac:dyDescent="0.25">
      <c r="A10" s="44">
        <v>5</v>
      </c>
      <c r="B10" s="44">
        <v>4</v>
      </c>
      <c r="C10" s="156" t="s">
        <v>110</v>
      </c>
      <c r="D10" s="157"/>
      <c r="E10" s="158"/>
      <c r="F10" s="159" t="s">
        <v>90</v>
      </c>
      <c r="G10" s="160"/>
      <c r="H10" s="19"/>
      <c r="I10" s="19"/>
      <c r="J10" s="19"/>
      <c r="K10" s="19"/>
      <c r="L10" s="19"/>
      <c r="N10" s="19"/>
    </row>
    <row r="11" spans="1:14" ht="20.100000000000001" customHeight="1" x14ac:dyDescent="0.25">
      <c r="A11" s="44">
        <v>6</v>
      </c>
      <c r="B11" s="44" t="s">
        <v>112</v>
      </c>
      <c r="C11" s="156" t="s">
        <v>107</v>
      </c>
      <c r="D11" s="157"/>
      <c r="E11" s="158"/>
      <c r="F11" s="159"/>
      <c r="G11" s="160"/>
      <c r="H11" s="19"/>
      <c r="I11" s="19"/>
      <c r="J11" s="19"/>
      <c r="K11" s="19"/>
      <c r="L11" s="19"/>
      <c r="N11" s="19"/>
    </row>
    <row r="12" spans="1:14" ht="20.100000000000001" customHeight="1" thickBot="1" x14ac:dyDescent="0.3">
      <c r="A12" s="45">
        <v>7</v>
      </c>
      <c r="B12" s="42"/>
      <c r="C12" s="153" t="s">
        <v>89</v>
      </c>
      <c r="D12" s="154"/>
      <c r="E12" s="155"/>
      <c r="F12" s="161"/>
      <c r="G12" s="162"/>
      <c r="H12" s="19"/>
      <c r="I12" s="19"/>
      <c r="J12" s="19"/>
      <c r="K12" s="19"/>
      <c r="L12" s="19"/>
      <c r="N12" s="19"/>
    </row>
    <row r="13" spans="1:14" ht="18" customHeight="1" thickBot="1" x14ac:dyDescent="0.3">
      <c r="A13" s="19"/>
      <c r="C13" s="28"/>
      <c r="D13" s="19"/>
      <c r="E13" s="19"/>
      <c r="F13" s="40"/>
      <c r="G13" s="19"/>
      <c r="H13" s="19"/>
      <c r="I13" s="19"/>
      <c r="J13" s="19"/>
      <c r="K13" s="19"/>
      <c r="L13" s="19"/>
      <c r="N13" s="19"/>
    </row>
    <row r="14" spans="1:14" ht="18" customHeight="1" x14ac:dyDescent="0.25">
      <c r="B14" s="46" t="s">
        <v>93</v>
      </c>
      <c r="C14" s="48">
        <v>16.86</v>
      </c>
      <c r="D14" s="49" t="s">
        <v>94</v>
      </c>
      <c r="G14" s="19"/>
      <c r="H14" s="19"/>
      <c r="I14" s="19"/>
      <c r="J14" s="19"/>
      <c r="K14" s="19"/>
      <c r="L14" s="19"/>
      <c r="N14" s="19"/>
    </row>
    <row r="15" spans="1:14" ht="18" customHeight="1" thickBot="1" x14ac:dyDescent="0.3">
      <c r="B15" s="47" t="s">
        <v>95</v>
      </c>
      <c r="C15" s="60"/>
      <c r="D15" s="50" t="s">
        <v>96</v>
      </c>
      <c r="N15" s="19"/>
    </row>
    <row r="16" spans="1:14" ht="18" customHeight="1" thickBot="1" x14ac:dyDescent="0.3">
      <c r="N16" s="19"/>
    </row>
    <row r="17" spans="1:17" ht="18" customHeight="1" thickBot="1" x14ac:dyDescent="0.3">
      <c r="B17" s="149" t="s">
        <v>26</v>
      </c>
      <c r="C17" s="150"/>
      <c r="E17" s="151" t="s">
        <v>27</v>
      </c>
      <c r="F17" s="152"/>
      <c r="G17" s="174" t="s">
        <v>28</v>
      </c>
      <c r="H17" s="152"/>
      <c r="I17" s="19"/>
      <c r="P17" s="19"/>
    </row>
    <row r="18" spans="1:17" ht="18" customHeight="1" x14ac:dyDescent="0.25">
      <c r="B18" s="54" t="s">
        <v>30</v>
      </c>
      <c r="C18" s="55">
        <f>C15</f>
        <v>0</v>
      </c>
      <c r="D18" s="23"/>
      <c r="E18" s="64" t="s">
        <v>97</v>
      </c>
      <c r="F18" s="67">
        <f>C14*C21</f>
        <v>0</v>
      </c>
      <c r="G18" s="68" t="s">
        <v>98</v>
      </c>
      <c r="H18" s="69">
        <f>C15/60*C22</f>
        <v>0</v>
      </c>
      <c r="I18" s="19"/>
    </row>
    <row r="19" spans="1:17" ht="18" customHeight="1" x14ac:dyDescent="0.25">
      <c r="B19" s="54" t="s">
        <v>32</v>
      </c>
      <c r="C19" s="100" t="s">
        <v>39</v>
      </c>
      <c r="D19" s="51"/>
      <c r="E19" s="70" t="s">
        <v>29</v>
      </c>
      <c r="F19" s="71">
        <f>IF(C20="ja",IF(C14/2&gt;50,0.19,0.07),0)</f>
        <v>0</v>
      </c>
      <c r="G19" s="72" t="s">
        <v>29</v>
      </c>
      <c r="H19" s="73">
        <f>IF(C20="ja",IF(C14/2&gt;50,0.19,0.07),0)</f>
        <v>0</v>
      </c>
      <c r="I19" s="30"/>
      <c r="L19" s="24"/>
    </row>
    <row r="20" spans="1:17" ht="18" customHeight="1" x14ac:dyDescent="0.25">
      <c r="A20" s="19"/>
      <c r="B20" s="54" t="s">
        <v>33</v>
      </c>
      <c r="C20" s="56">
        <f>Preisblatt!B19</f>
        <v>0</v>
      </c>
      <c r="D20" s="52"/>
      <c r="E20" s="70" t="s">
        <v>31</v>
      </c>
      <c r="F20" s="74">
        <f>F18*F19</f>
        <v>0</v>
      </c>
      <c r="G20" s="72" t="s">
        <v>31</v>
      </c>
      <c r="H20" s="75">
        <f>H18*H19</f>
        <v>0</v>
      </c>
      <c r="I20" s="19"/>
      <c r="L20" s="11"/>
    </row>
    <row r="21" spans="1:17" ht="18" customHeight="1" thickBot="1" x14ac:dyDescent="0.3">
      <c r="A21" s="19"/>
      <c r="B21" s="54" t="s">
        <v>34</v>
      </c>
      <c r="C21" s="57">
        <f>Preisblatt!C13</f>
        <v>0</v>
      </c>
      <c r="D21" s="53"/>
      <c r="E21" s="61" t="s">
        <v>36</v>
      </c>
      <c r="F21" s="66">
        <f>F18+F20</f>
        <v>0</v>
      </c>
      <c r="G21" s="62" t="s">
        <v>37</v>
      </c>
      <c r="H21" s="63">
        <f>H18+H20</f>
        <v>0</v>
      </c>
      <c r="I21" s="19"/>
      <c r="L21" s="11"/>
    </row>
    <row r="22" spans="1:17" ht="18" customHeight="1" thickBot="1" x14ac:dyDescent="0.3">
      <c r="B22" s="58" t="s">
        <v>35</v>
      </c>
      <c r="C22" s="59">
        <f>Preisblatt!C24</f>
        <v>0</v>
      </c>
      <c r="D22" s="19"/>
      <c r="E22" s="19"/>
      <c r="G22" s="19"/>
      <c r="H22" s="19"/>
      <c r="I22" s="24"/>
      <c r="L22" s="11"/>
    </row>
    <row r="23" spans="1:17" ht="18" customHeight="1" thickBot="1" x14ac:dyDescent="0.3">
      <c r="B23" s="26"/>
      <c r="D23" s="19"/>
      <c r="E23" s="175" t="s">
        <v>38</v>
      </c>
      <c r="F23" s="176"/>
      <c r="G23" s="76">
        <f>F21+H21</f>
        <v>0</v>
      </c>
      <c r="H23" s="19"/>
      <c r="I23" s="19"/>
    </row>
    <row r="24" spans="1:17" ht="18" customHeight="1" x14ac:dyDescent="0.3">
      <c r="B24" s="163" t="s">
        <v>115</v>
      </c>
      <c r="C24" s="27"/>
      <c r="D24" s="19"/>
      <c r="E24" s="19"/>
      <c r="G24" s="29"/>
      <c r="H24" s="29"/>
      <c r="I24" s="29"/>
    </row>
    <row r="25" spans="1:17" ht="18" customHeight="1" x14ac:dyDescent="0.25">
      <c r="B25" s="164"/>
      <c r="D25" s="19"/>
      <c r="G25" s="19"/>
      <c r="H25" s="19"/>
      <c r="I25" s="19"/>
    </row>
    <row r="26" spans="1:17" ht="18" customHeight="1" x14ac:dyDescent="0.25">
      <c r="B26" s="164"/>
      <c r="G26" s="19"/>
      <c r="H26" s="19"/>
      <c r="I26" s="19"/>
      <c r="Q26" s="19"/>
    </row>
    <row r="27" spans="1:17" ht="18" customHeight="1" thickBot="1" x14ac:dyDescent="0.3">
      <c r="B27" s="165"/>
      <c r="G27" s="31"/>
      <c r="H27" s="31"/>
      <c r="I27" s="31"/>
    </row>
    <row r="28" spans="1:17" ht="18" customHeight="1" x14ac:dyDescent="0.25">
      <c r="C28" s="28"/>
    </row>
    <row r="30" spans="1:17" x14ac:dyDescent="0.25">
      <c r="D30" s="28"/>
    </row>
    <row r="31" spans="1:17" x14ac:dyDescent="0.25">
      <c r="L31" s="11"/>
    </row>
    <row r="32" spans="1:17" ht="18" customHeight="1" x14ac:dyDescent="0.25"/>
    <row r="33" spans="19:19" ht="18" customHeight="1" x14ac:dyDescent="0.25"/>
    <row r="34" spans="19:19" ht="18" customHeight="1" x14ac:dyDescent="0.25">
      <c r="S34" s="19"/>
    </row>
    <row r="35" spans="19:19" ht="18" customHeight="1" x14ac:dyDescent="0.25">
      <c r="S35" s="19"/>
    </row>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43" spans="19:19" ht="18" customHeight="1" x14ac:dyDescent="0.25"/>
    <row r="58" hidden="1" x14ac:dyDescent="0.25"/>
    <row r="59" hidden="1" x14ac:dyDescent="0.25"/>
  </sheetData>
  <sheetProtection algorithmName="SHA-512" hashValue="NvDt8jVwHGBhreNko/Q0MyoBtBvI4sphtb28+JJEny98UH0INAIpUONaZ5a54onMcjZ03QQVu0mHgvh/N28oXA==" saltValue="N0ziL4Xbad8ac2qA7o8Bng==" spinCount="100000" sheet="1" selectLockedCells="1"/>
  <protectedRanges>
    <protectedRange password="9D31" sqref="C19" name="Bereich1"/>
  </protectedRanges>
  <mergeCells count="24">
    <mergeCell ref="B24:B27"/>
    <mergeCell ref="H1:L1"/>
    <mergeCell ref="C6:E6"/>
    <mergeCell ref="C7:E7"/>
    <mergeCell ref="C9:E9"/>
    <mergeCell ref="C10:E10"/>
    <mergeCell ref="F4:G5"/>
    <mergeCell ref="F6:G6"/>
    <mergeCell ref="F7:G7"/>
    <mergeCell ref="F9:G9"/>
    <mergeCell ref="F10:G10"/>
    <mergeCell ref="G17:H17"/>
    <mergeCell ref="E23:F23"/>
    <mergeCell ref="A4:A5"/>
    <mergeCell ref="B4:B5"/>
    <mergeCell ref="C4:E5"/>
    <mergeCell ref="B17:C17"/>
    <mergeCell ref="E17:F17"/>
    <mergeCell ref="C12:E12"/>
    <mergeCell ref="C11:E11"/>
    <mergeCell ref="F11:G11"/>
    <mergeCell ref="F12:G12"/>
    <mergeCell ref="C8:E8"/>
    <mergeCell ref="F8:G8"/>
  </mergeCells>
  <dataValidations count="5">
    <dataValidation type="list" operator="equal" allowBlank="1" showInputMessage="1" showErrorMessage="1" sqref="WVL98307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xr:uid="{00000000-0002-0000-0100-000000000000}">
      <formula1>IY58:IY61</formula1>
    </dataValidation>
    <dataValidation type="list" operator="equal" allowBlank="1" showInputMessage="1" showErrorMessage="1" sqref="WVK98307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52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088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24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60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696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32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68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04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40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76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12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48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1984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20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56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xr:uid="{00000000-0002-0000-0100-000001000000}">
      <formula1>B58:B59</formula1>
    </dataValidation>
    <dataValidation type="list" allowBlank="1" showInputMessage="1" showErrorMessage="1" sqref="WVK98307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65555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091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27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63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699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35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71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07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43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79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15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51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1987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23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59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xr:uid="{00000000-0002-0000-0100-000002000000}">
      <formula1>EinsatzJaNein</formula1>
    </dataValidation>
    <dataValidation type="list" operator="equal" allowBlank="1" showInputMessage="1" showErrorMessage="1" sqref="D131090 D196626 D262162 D327698 D393234 D458770 D524306 D589842 D655378 D720914 D786450 D851986 D917522 D983058 D65554" xr:uid="{00000000-0002-0000-0100-000003000000}">
      <formula1>C65577:C65580</formula1>
    </dataValidation>
    <dataValidation type="list" allowBlank="1" showInputMessage="1" showErrorMessage="1" sqref="IZ34 WVL983074 WLP983074 WBT983074 VRX983074 VIB983074 UYF983074 UOJ983074 UEN983074 TUR983074 TKV983074 TAZ983074 SRD983074 SHH983074 RXL983074 RNP983074 RDT983074 QTX983074 QKB983074 QAF983074 PQJ983074 PGN983074 OWR983074 OMV983074 OCZ983074 NTD983074 NJH983074 MZL983074 MPP983074 MFT983074 LVX983074 LMB983074 LCF983074 KSJ983074 KIN983074 JYR983074 JOV983074 JEZ983074 IVD983074 ILH983074 IBL983074 HRP983074 HHT983074 GXX983074 GOB983074 GEF983074 FUJ983074 FKN983074 FAR983074 EQV983074 EGZ983074 DXD983074 DNH983074 DDL983074 CTP983074 CJT983074 BZX983074 BQB983074 BGF983074 AWJ983074 AMN983074 ACR983074 SV983074 IZ983074 D983059 WVL917538 WLP917538 WBT917538 VRX917538 VIB917538 UYF917538 UOJ917538 UEN917538 TUR917538 TKV917538 TAZ917538 SRD917538 SHH917538 RXL917538 RNP917538 RDT917538 QTX917538 QKB917538 QAF917538 PQJ917538 PGN917538 OWR917538 OMV917538 OCZ917538 NTD917538 NJH917538 MZL917538 MPP917538 MFT917538 LVX917538 LMB917538 LCF917538 KSJ917538 KIN917538 JYR917538 JOV917538 JEZ917538 IVD917538 ILH917538 IBL917538 HRP917538 HHT917538 GXX917538 GOB917538 GEF917538 FUJ917538 FKN917538 FAR917538 EQV917538 EGZ917538 DXD917538 DNH917538 DDL917538 CTP917538 CJT917538 BZX917538 BQB917538 BGF917538 AWJ917538 AMN917538 ACR917538 SV917538 IZ917538 D917523 WVL852002 WLP852002 WBT852002 VRX852002 VIB852002 UYF852002 UOJ852002 UEN852002 TUR852002 TKV852002 TAZ852002 SRD852002 SHH852002 RXL852002 RNP852002 RDT852002 QTX852002 QKB852002 QAF852002 PQJ852002 PGN852002 OWR852002 OMV852002 OCZ852002 NTD852002 NJH852002 MZL852002 MPP852002 MFT852002 LVX852002 LMB852002 LCF852002 KSJ852002 KIN852002 JYR852002 JOV852002 JEZ852002 IVD852002 ILH852002 IBL852002 HRP852002 HHT852002 GXX852002 GOB852002 GEF852002 FUJ852002 FKN852002 FAR852002 EQV852002 EGZ852002 DXD852002 DNH852002 DDL852002 CTP852002 CJT852002 BZX852002 BQB852002 BGF852002 AWJ852002 AMN852002 ACR852002 SV852002 IZ852002 D851987 WVL786466 WLP786466 WBT786466 VRX786466 VIB786466 UYF786466 UOJ786466 UEN786466 TUR786466 TKV786466 TAZ786466 SRD786466 SHH786466 RXL786466 RNP786466 RDT786466 QTX786466 QKB786466 QAF786466 PQJ786466 PGN786466 OWR786466 OMV786466 OCZ786466 NTD786466 NJH786466 MZL786466 MPP786466 MFT786466 LVX786466 LMB786466 LCF786466 KSJ786466 KIN786466 JYR786466 JOV786466 JEZ786466 IVD786466 ILH786466 IBL786466 HRP786466 HHT786466 GXX786466 GOB786466 GEF786466 FUJ786466 FKN786466 FAR786466 EQV786466 EGZ786466 DXD786466 DNH786466 DDL786466 CTP786466 CJT786466 BZX786466 BQB786466 BGF786466 AWJ786466 AMN786466 ACR786466 SV786466 IZ786466 D786451 WVL720930 WLP720930 WBT720930 VRX720930 VIB720930 UYF720930 UOJ720930 UEN720930 TUR720930 TKV720930 TAZ720930 SRD720930 SHH720930 RXL720930 RNP720930 RDT720930 QTX720930 QKB720930 QAF720930 PQJ720930 PGN720930 OWR720930 OMV720930 OCZ720930 NTD720930 NJH720930 MZL720930 MPP720930 MFT720930 LVX720930 LMB720930 LCF720930 KSJ720930 KIN720930 JYR720930 JOV720930 JEZ720930 IVD720930 ILH720930 IBL720930 HRP720930 HHT720930 GXX720930 GOB720930 GEF720930 FUJ720930 FKN720930 FAR720930 EQV720930 EGZ720930 DXD720930 DNH720930 DDL720930 CTP720930 CJT720930 BZX720930 BQB720930 BGF720930 AWJ720930 AMN720930 ACR720930 SV720930 IZ720930 D720915 WVL655394 WLP655394 WBT655394 VRX655394 VIB655394 UYF655394 UOJ655394 UEN655394 TUR655394 TKV655394 TAZ655394 SRD655394 SHH655394 RXL655394 RNP655394 RDT655394 QTX655394 QKB655394 QAF655394 PQJ655394 PGN655394 OWR655394 OMV655394 OCZ655394 NTD655394 NJH655394 MZL655394 MPP655394 MFT655394 LVX655394 LMB655394 LCF655394 KSJ655394 KIN655394 JYR655394 JOV655394 JEZ655394 IVD655394 ILH655394 IBL655394 HRP655394 HHT655394 GXX655394 GOB655394 GEF655394 FUJ655394 FKN655394 FAR655394 EQV655394 EGZ655394 DXD655394 DNH655394 DDL655394 CTP655394 CJT655394 BZX655394 BQB655394 BGF655394 AWJ655394 AMN655394 ACR655394 SV655394 IZ655394 D655379 WVL589858 WLP589858 WBT589858 VRX589858 VIB589858 UYF589858 UOJ589858 UEN589858 TUR589858 TKV589858 TAZ589858 SRD589858 SHH589858 RXL589858 RNP589858 RDT589858 QTX589858 QKB589858 QAF589858 PQJ589858 PGN589858 OWR589858 OMV589858 OCZ589858 NTD589858 NJH589858 MZL589858 MPP589858 MFT589858 LVX589858 LMB589858 LCF589858 KSJ589858 KIN589858 JYR589858 JOV589858 JEZ589858 IVD589858 ILH589858 IBL589858 HRP589858 HHT589858 GXX589858 GOB589858 GEF589858 FUJ589858 FKN589858 FAR589858 EQV589858 EGZ589858 DXD589858 DNH589858 DDL589858 CTP589858 CJT589858 BZX589858 BQB589858 BGF589858 AWJ589858 AMN589858 ACR589858 SV589858 IZ589858 D589843 WVL524322 WLP524322 WBT524322 VRX524322 VIB524322 UYF524322 UOJ524322 UEN524322 TUR524322 TKV524322 TAZ524322 SRD524322 SHH524322 RXL524322 RNP524322 RDT524322 QTX524322 QKB524322 QAF524322 PQJ524322 PGN524322 OWR524322 OMV524322 OCZ524322 NTD524322 NJH524322 MZL524322 MPP524322 MFT524322 LVX524322 LMB524322 LCF524322 KSJ524322 KIN524322 JYR524322 JOV524322 JEZ524322 IVD524322 ILH524322 IBL524322 HRP524322 HHT524322 GXX524322 GOB524322 GEF524322 FUJ524322 FKN524322 FAR524322 EQV524322 EGZ524322 DXD524322 DNH524322 DDL524322 CTP524322 CJT524322 BZX524322 BQB524322 BGF524322 AWJ524322 AMN524322 ACR524322 SV524322 IZ524322 D524307 WVL458786 WLP458786 WBT458786 VRX458786 VIB458786 UYF458786 UOJ458786 UEN458786 TUR458786 TKV458786 TAZ458786 SRD458786 SHH458786 RXL458786 RNP458786 RDT458786 QTX458786 QKB458786 QAF458786 PQJ458786 PGN458786 OWR458786 OMV458786 OCZ458786 NTD458786 NJH458786 MZL458786 MPP458786 MFT458786 LVX458786 LMB458786 LCF458786 KSJ458786 KIN458786 JYR458786 JOV458786 JEZ458786 IVD458786 ILH458786 IBL458786 HRP458786 HHT458786 GXX458786 GOB458786 GEF458786 FUJ458786 FKN458786 FAR458786 EQV458786 EGZ458786 DXD458786 DNH458786 DDL458786 CTP458786 CJT458786 BZX458786 BQB458786 BGF458786 AWJ458786 AMN458786 ACR458786 SV458786 IZ458786 D458771 WVL393250 WLP393250 WBT393250 VRX393250 VIB393250 UYF393250 UOJ393250 UEN393250 TUR393250 TKV393250 TAZ393250 SRD393250 SHH393250 RXL393250 RNP393250 RDT393250 QTX393250 QKB393250 QAF393250 PQJ393250 PGN393250 OWR393250 OMV393250 OCZ393250 NTD393250 NJH393250 MZL393250 MPP393250 MFT393250 LVX393250 LMB393250 LCF393250 KSJ393250 KIN393250 JYR393250 JOV393250 JEZ393250 IVD393250 ILH393250 IBL393250 HRP393250 HHT393250 GXX393250 GOB393250 GEF393250 FUJ393250 FKN393250 FAR393250 EQV393250 EGZ393250 DXD393250 DNH393250 DDL393250 CTP393250 CJT393250 BZX393250 BQB393250 BGF393250 AWJ393250 AMN393250 ACR393250 SV393250 IZ393250 D393235 WVL327714 WLP327714 WBT327714 VRX327714 VIB327714 UYF327714 UOJ327714 UEN327714 TUR327714 TKV327714 TAZ327714 SRD327714 SHH327714 RXL327714 RNP327714 RDT327714 QTX327714 QKB327714 QAF327714 PQJ327714 PGN327714 OWR327714 OMV327714 OCZ327714 NTD327714 NJH327714 MZL327714 MPP327714 MFT327714 LVX327714 LMB327714 LCF327714 KSJ327714 KIN327714 JYR327714 JOV327714 JEZ327714 IVD327714 ILH327714 IBL327714 HRP327714 HHT327714 GXX327714 GOB327714 GEF327714 FUJ327714 FKN327714 FAR327714 EQV327714 EGZ327714 DXD327714 DNH327714 DDL327714 CTP327714 CJT327714 BZX327714 BQB327714 BGF327714 AWJ327714 AMN327714 ACR327714 SV327714 IZ327714 D327699 WVL262178 WLP262178 WBT262178 VRX262178 VIB262178 UYF262178 UOJ262178 UEN262178 TUR262178 TKV262178 TAZ262178 SRD262178 SHH262178 RXL262178 RNP262178 RDT262178 QTX262178 QKB262178 QAF262178 PQJ262178 PGN262178 OWR262178 OMV262178 OCZ262178 NTD262178 NJH262178 MZL262178 MPP262178 MFT262178 LVX262178 LMB262178 LCF262178 KSJ262178 KIN262178 JYR262178 JOV262178 JEZ262178 IVD262178 ILH262178 IBL262178 HRP262178 HHT262178 GXX262178 GOB262178 GEF262178 FUJ262178 FKN262178 FAR262178 EQV262178 EGZ262178 DXD262178 DNH262178 DDL262178 CTP262178 CJT262178 BZX262178 BQB262178 BGF262178 AWJ262178 AMN262178 ACR262178 SV262178 IZ262178 D262163 WVL196642 WLP196642 WBT196642 VRX196642 VIB196642 UYF196642 UOJ196642 UEN196642 TUR196642 TKV196642 TAZ196642 SRD196642 SHH196642 RXL196642 RNP196642 RDT196642 QTX196642 QKB196642 QAF196642 PQJ196642 PGN196642 OWR196642 OMV196642 OCZ196642 NTD196642 NJH196642 MZL196642 MPP196642 MFT196642 LVX196642 LMB196642 LCF196642 KSJ196642 KIN196642 JYR196642 JOV196642 JEZ196642 IVD196642 ILH196642 IBL196642 HRP196642 HHT196642 GXX196642 GOB196642 GEF196642 FUJ196642 FKN196642 FAR196642 EQV196642 EGZ196642 DXD196642 DNH196642 DDL196642 CTP196642 CJT196642 BZX196642 BQB196642 BGF196642 AWJ196642 AMN196642 ACR196642 SV196642 IZ196642 D196627 WVL131106 WLP131106 WBT131106 VRX131106 VIB131106 UYF131106 UOJ131106 UEN131106 TUR131106 TKV131106 TAZ131106 SRD131106 SHH131106 RXL131106 RNP131106 RDT131106 QTX131106 QKB131106 QAF131106 PQJ131106 PGN131106 OWR131106 OMV131106 OCZ131106 NTD131106 NJH131106 MZL131106 MPP131106 MFT131106 LVX131106 LMB131106 LCF131106 KSJ131106 KIN131106 JYR131106 JOV131106 JEZ131106 IVD131106 ILH131106 IBL131106 HRP131106 HHT131106 GXX131106 GOB131106 GEF131106 FUJ131106 FKN131106 FAR131106 EQV131106 EGZ131106 DXD131106 DNH131106 DDL131106 CTP131106 CJT131106 BZX131106 BQB131106 BGF131106 AWJ131106 AMN131106 ACR131106 SV131106 IZ131106 D131091 WVL65570 WLP65570 WBT65570 VRX65570 VIB65570 UYF65570 UOJ65570 UEN65570 TUR65570 TKV65570 TAZ65570 SRD65570 SHH65570 RXL65570 RNP65570 RDT65570 QTX65570 QKB65570 QAF65570 PQJ65570 PGN65570 OWR65570 OMV65570 OCZ65570 NTD65570 NJH65570 MZL65570 MPP65570 MFT65570 LVX65570 LMB65570 LCF65570 KSJ65570 KIN65570 JYR65570 JOV65570 JEZ65570 IVD65570 ILH65570 IBL65570 HRP65570 HHT65570 GXX65570 GOB65570 GEF65570 FUJ65570 FKN65570 FAR65570 EQV65570 EGZ65570 DXD65570 DNH65570 DDL65570 CTP65570 CJT65570 BZX65570 BQB65570 BGF65570 AWJ65570 AMN65570 ACR65570 SV65570 IZ65570 D65555 WVL34 WLP34 WBT34 VRX34 VIB34 UYF34 UOJ34 UEN34 TUR34 TKV34 TAZ34 SRD34 SHH34 RXL34 RNP34 RDT34 QTX34 QKB34 QAF34 PQJ34 PGN34 OWR34 OMV34 OCZ34 NTD34 NJH34 MZL34 MPP34 MFT34 LVX34 LMB34 LCF34 KSJ34 KIN34 JYR34 JOV34 JEZ34 IVD34 ILH34 IBL34 HRP34 HHT34 GXX34 GOB34 GEF34 FUJ34 FKN34 FAR34 EQV34 EGZ34 DXD34 DNH34 DDL34 CTP34 CJT34 BZX34 BQB34 BGF34 AWJ34 AMN34 ACR34 SV34"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extLst>
    <ext xmlns:x14="http://schemas.microsoft.com/office/spreadsheetml/2009/9/main" uri="{CCE6A557-97BC-4b89-ADB6-D9C93CAAB3DF}">
      <x14:dataValidations xmlns:xm="http://schemas.microsoft.com/office/excel/2006/main" count="1">
        <x14:dataValidation type="list" allowBlank="1" showDropDown="1" showInputMessage="1" showErrorMessage="1" xr:uid="{00000000-0002-0000-0100-000005000000}">
          <x14:formula1>
            <xm:f>Preisblatt!#REF!</xm:f>
          </x14:formula1>
          <xm:sqref>C19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3A99-5732-4EEB-A6E1-A5DA2A24816D}">
  <sheetPr>
    <pageSetUpPr fitToPage="1"/>
  </sheetPr>
  <dimension ref="A1:S60"/>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7.2851562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4" s="21" customFormat="1" ht="15.75" x14ac:dyDescent="0.25">
      <c r="A1" s="1" t="s">
        <v>20</v>
      </c>
      <c r="E1" s="36" t="str">
        <f>Preisblatt!D1</f>
        <v>Los 01</v>
      </c>
      <c r="F1" s="21" t="s">
        <v>21</v>
      </c>
      <c r="H1" s="166">
        <f>Preisblatt!B4</f>
        <v>0</v>
      </c>
      <c r="I1" s="166"/>
      <c r="J1" s="166"/>
      <c r="K1" s="166"/>
      <c r="L1" s="166"/>
    </row>
    <row r="2" spans="1:14" s="21" customFormat="1" ht="15.75" x14ac:dyDescent="0.25">
      <c r="A2" s="1"/>
      <c r="B2" s="1"/>
    </row>
    <row r="3" spans="1:14" ht="15.75" thickBot="1" x14ac:dyDescent="0.3">
      <c r="A3" s="3"/>
      <c r="G3" s="19"/>
    </row>
    <row r="4" spans="1:14" s="22" customFormat="1" x14ac:dyDescent="0.25">
      <c r="A4" s="143" t="s">
        <v>22</v>
      </c>
      <c r="B4" s="143" t="s">
        <v>23</v>
      </c>
      <c r="C4" s="145" t="s">
        <v>24</v>
      </c>
      <c r="D4" s="137"/>
      <c r="E4" s="146"/>
      <c r="F4" s="137" t="s">
        <v>25</v>
      </c>
      <c r="G4" s="170"/>
      <c r="H4" s="19"/>
      <c r="I4" s="19"/>
      <c r="J4" s="19"/>
      <c r="K4" s="19"/>
      <c r="L4" s="19"/>
    </row>
    <row r="5" spans="1:14" s="22" customFormat="1" ht="15.75" thickBot="1" x14ac:dyDescent="0.3">
      <c r="A5" s="144"/>
      <c r="B5" s="144"/>
      <c r="C5" s="147"/>
      <c r="D5" s="138"/>
      <c r="E5" s="148"/>
      <c r="F5" s="138"/>
      <c r="G5" s="171"/>
      <c r="H5" s="19"/>
      <c r="I5" s="19"/>
      <c r="J5" s="19"/>
      <c r="K5" s="19"/>
      <c r="L5" s="19"/>
    </row>
    <row r="6" spans="1:14" ht="20.100000000000001" customHeight="1" x14ac:dyDescent="0.25">
      <c r="A6" s="43">
        <v>1</v>
      </c>
      <c r="B6" s="41"/>
      <c r="C6" s="167" t="s">
        <v>89</v>
      </c>
      <c r="D6" s="168"/>
      <c r="E6" s="169"/>
      <c r="F6" s="172"/>
      <c r="G6" s="173"/>
      <c r="H6" s="19"/>
      <c r="I6" s="19"/>
      <c r="J6" s="19"/>
      <c r="K6" s="19"/>
      <c r="L6" s="19"/>
    </row>
    <row r="7" spans="1:14" ht="20.100000000000001" customHeight="1" x14ac:dyDescent="0.25">
      <c r="A7" s="44">
        <v>2</v>
      </c>
      <c r="B7" s="44">
        <v>1</v>
      </c>
      <c r="C7" s="156" t="s">
        <v>122</v>
      </c>
      <c r="D7" s="157"/>
      <c r="E7" s="158"/>
      <c r="F7" s="159" t="s">
        <v>90</v>
      </c>
      <c r="G7" s="160"/>
      <c r="H7" s="19"/>
      <c r="I7" s="19"/>
      <c r="J7" s="19"/>
      <c r="K7" s="19"/>
      <c r="L7" s="19"/>
    </row>
    <row r="8" spans="1:14" ht="20.100000000000001" customHeight="1" x14ac:dyDescent="0.25">
      <c r="A8" s="44">
        <v>3</v>
      </c>
      <c r="B8" s="44">
        <v>2</v>
      </c>
      <c r="C8" s="156" t="s">
        <v>123</v>
      </c>
      <c r="D8" s="157"/>
      <c r="E8" s="158"/>
      <c r="F8" s="159" t="s">
        <v>90</v>
      </c>
      <c r="G8" s="160"/>
      <c r="H8" s="19"/>
      <c r="I8" s="19"/>
      <c r="J8" s="19"/>
      <c r="K8" s="19"/>
      <c r="L8" s="19"/>
      <c r="N8" s="13"/>
    </row>
    <row r="9" spans="1:14" ht="16.5" customHeight="1" x14ac:dyDescent="0.25">
      <c r="A9" s="44">
        <v>4</v>
      </c>
      <c r="B9" s="44">
        <v>3</v>
      </c>
      <c r="C9" s="156" t="s">
        <v>124</v>
      </c>
      <c r="D9" s="157"/>
      <c r="E9" s="158"/>
      <c r="F9" s="159" t="s">
        <v>92</v>
      </c>
      <c r="G9" s="160"/>
      <c r="H9" s="19"/>
      <c r="I9" s="19"/>
      <c r="J9" s="19"/>
      <c r="K9" s="19"/>
      <c r="L9" s="19"/>
      <c r="N9" s="19"/>
    </row>
    <row r="10" spans="1:14" ht="16.5" customHeight="1" x14ac:dyDescent="0.25">
      <c r="A10" s="44">
        <v>5</v>
      </c>
      <c r="B10" s="44">
        <v>4</v>
      </c>
      <c r="C10" s="156" t="s">
        <v>121</v>
      </c>
      <c r="D10" s="157"/>
      <c r="E10" s="158"/>
      <c r="F10" s="159" t="s">
        <v>90</v>
      </c>
      <c r="G10" s="160"/>
      <c r="H10" s="19"/>
      <c r="I10" s="19"/>
      <c r="J10" s="19"/>
      <c r="K10" s="19"/>
      <c r="L10" s="19"/>
      <c r="N10" s="19"/>
    </row>
    <row r="11" spans="1:14" x14ac:dyDescent="0.25">
      <c r="A11" s="102">
        <v>6</v>
      </c>
      <c r="B11" s="102">
        <v>5</v>
      </c>
      <c r="C11" s="180" t="s">
        <v>125</v>
      </c>
      <c r="D11" s="181"/>
      <c r="E11" s="182"/>
      <c r="F11" s="159" t="s">
        <v>92</v>
      </c>
      <c r="G11" s="160"/>
      <c r="H11" s="19"/>
      <c r="I11" s="19"/>
      <c r="J11" s="19"/>
      <c r="K11" s="19"/>
      <c r="L11" s="19"/>
      <c r="N11" s="19"/>
    </row>
    <row r="12" spans="1:14" ht="20.100000000000001" customHeight="1" x14ac:dyDescent="0.25">
      <c r="A12" s="44">
        <v>7</v>
      </c>
      <c r="B12" s="44" t="s">
        <v>112</v>
      </c>
      <c r="C12" s="156" t="s">
        <v>107</v>
      </c>
      <c r="D12" s="157"/>
      <c r="E12" s="158"/>
      <c r="F12" s="159"/>
      <c r="G12" s="160"/>
      <c r="H12" s="19"/>
      <c r="I12" s="19"/>
      <c r="J12" s="19"/>
      <c r="K12" s="19"/>
      <c r="L12" s="19"/>
      <c r="N12" s="19"/>
    </row>
    <row r="13" spans="1:14" ht="20.100000000000001" customHeight="1" thickBot="1" x14ac:dyDescent="0.3">
      <c r="A13" s="45">
        <v>8</v>
      </c>
      <c r="B13" s="42"/>
      <c r="C13" s="153" t="s">
        <v>89</v>
      </c>
      <c r="D13" s="154"/>
      <c r="E13" s="155"/>
      <c r="F13" s="161"/>
      <c r="G13" s="162"/>
      <c r="H13" s="19"/>
      <c r="I13" s="19"/>
      <c r="J13" s="19"/>
      <c r="K13" s="19"/>
      <c r="L13" s="19"/>
      <c r="N13" s="19"/>
    </row>
    <row r="14" spans="1:14" ht="18" customHeight="1" thickBot="1" x14ac:dyDescent="0.3">
      <c r="A14" s="19"/>
      <c r="C14" s="28"/>
      <c r="D14" s="19"/>
      <c r="E14" s="19"/>
      <c r="F14" s="40"/>
      <c r="G14" s="19"/>
      <c r="H14" s="19"/>
      <c r="I14" s="19"/>
      <c r="J14" s="19"/>
      <c r="K14" s="19"/>
      <c r="L14" s="19"/>
      <c r="N14" s="19"/>
    </row>
    <row r="15" spans="1:14" ht="18" customHeight="1" x14ac:dyDescent="0.25">
      <c r="B15" s="46" t="s">
        <v>93</v>
      </c>
      <c r="C15" s="48">
        <v>20.04</v>
      </c>
      <c r="D15" s="49" t="s">
        <v>94</v>
      </c>
      <c r="G15" s="19"/>
      <c r="H15" s="19"/>
      <c r="I15" s="19"/>
      <c r="J15" s="19"/>
      <c r="K15" s="19"/>
      <c r="L15" s="19"/>
      <c r="N15" s="19"/>
    </row>
    <row r="16" spans="1:14" ht="18" customHeight="1" thickBot="1" x14ac:dyDescent="0.3">
      <c r="B16" s="47" t="s">
        <v>95</v>
      </c>
      <c r="C16" s="60"/>
      <c r="D16" s="50" t="s">
        <v>96</v>
      </c>
      <c r="N16" s="19"/>
    </row>
    <row r="17" spans="1:17" ht="18" customHeight="1" thickBot="1" x14ac:dyDescent="0.3">
      <c r="N17" s="19"/>
    </row>
    <row r="18" spans="1:17" ht="18" customHeight="1" thickBot="1" x14ac:dyDescent="0.3">
      <c r="B18" s="149" t="s">
        <v>26</v>
      </c>
      <c r="C18" s="150"/>
      <c r="E18" s="151" t="s">
        <v>27</v>
      </c>
      <c r="F18" s="152"/>
      <c r="G18" s="174" t="s">
        <v>28</v>
      </c>
      <c r="H18" s="152"/>
      <c r="I18" s="19"/>
      <c r="P18" s="19"/>
    </row>
    <row r="19" spans="1:17" ht="18" customHeight="1" x14ac:dyDescent="0.25">
      <c r="B19" s="54" t="s">
        <v>30</v>
      </c>
      <c r="C19" s="55">
        <f>C16</f>
        <v>0</v>
      </c>
      <c r="D19" s="23"/>
      <c r="E19" s="64" t="s">
        <v>97</v>
      </c>
      <c r="F19" s="67">
        <f>C15*C22</f>
        <v>0</v>
      </c>
      <c r="G19" s="68" t="s">
        <v>98</v>
      </c>
      <c r="H19" s="69">
        <f>C16/60*C23</f>
        <v>0</v>
      </c>
      <c r="I19" s="19"/>
    </row>
    <row r="20" spans="1:17" ht="18" customHeight="1" x14ac:dyDescent="0.25">
      <c r="B20" s="54" t="s">
        <v>32</v>
      </c>
      <c r="C20" s="100" t="s">
        <v>39</v>
      </c>
      <c r="D20" s="51"/>
      <c r="E20" s="70" t="s">
        <v>29</v>
      </c>
      <c r="F20" s="71">
        <f>IF(C21="ja",IF(C15/2&gt;50,0.19,0.07),0)</f>
        <v>0</v>
      </c>
      <c r="G20" s="72" t="s">
        <v>29</v>
      </c>
      <c r="H20" s="73">
        <f>IF(C21="ja",IF(C15/2&gt;50,0.19,0.07),0)</f>
        <v>0</v>
      </c>
      <c r="I20" s="30"/>
      <c r="L20" s="24"/>
    </row>
    <row r="21" spans="1:17" ht="18" customHeight="1" x14ac:dyDescent="0.25">
      <c r="A21" s="19"/>
      <c r="B21" s="54" t="s">
        <v>33</v>
      </c>
      <c r="C21" s="56">
        <f>Preisblatt!B19</f>
        <v>0</v>
      </c>
      <c r="D21" s="52"/>
      <c r="E21" s="70" t="s">
        <v>31</v>
      </c>
      <c r="F21" s="74">
        <f>F19*F20</f>
        <v>0</v>
      </c>
      <c r="G21" s="72" t="s">
        <v>31</v>
      </c>
      <c r="H21" s="75">
        <f>H19*H20</f>
        <v>0</v>
      </c>
      <c r="I21" s="19"/>
      <c r="L21" s="11"/>
    </row>
    <row r="22" spans="1:17" ht="18" customHeight="1" thickBot="1" x14ac:dyDescent="0.3">
      <c r="A22" s="19"/>
      <c r="B22" s="54" t="s">
        <v>34</v>
      </c>
      <c r="C22" s="57">
        <f>Preisblatt!D13</f>
        <v>0</v>
      </c>
      <c r="D22" s="53"/>
      <c r="E22" s="61" t="s">
        <v>36</v>
      </c>
      <c r="F22" s="66">
        <f>F19+F21</f>
        <v>0</v>
      </c>
      <c r="G22" s="62" t="s">
        <v>37</v>
      </c>
      <c r="H22" s="63">
        <f>H19+H21</f>
        <v>0</v>
      </c>
      <c r="I22" s="19"/>
      <c r="L22" s="11"/>
    </row>
    <row r="23" spans="1:17" ht="18" customHeight="1" thickBot="1" x14ac:dyDescent="0.3">
      <c r="B23" s="58" t="s">
        <v>35</v>
      </c>
      <c r="C23" s="59">
        <f>Preisblatt!C24</f>
        <v>0</v>
      </c>
      <c r="D23" s="19"/>
      <c r="E23" s="19"/>
      <c r="G23" s="19"/>
      <c r="H23" s="19"/>
      <c r="I23" s="24"/>
      <c r="L23" s="11"/>
    </row>
    <row r="24" spans="1:17" ht="18" customHeight="1" thickBot="1" x14ac:dyDescent="0.3">
      <c r="B24" s="26"/>
      <c r="D24" s="19"/>
      <c r="E24" s="175" t="s">
        <v>38</v>
      </c>
      <c r="F24" s="176"/>
      <c r="G24" s="76">
        <f>F22+H22</f>
        <v>0</v>
      </c>
      <c r="H24" s="19"/>
      <c r="I24" s="19"/>
    </row>
    <row r="25" spans="1:17" ht="18" customHeight="1" x14ac:dyDescent="0.3">
      <c r="B25" s="177" t="s">
        <v>116</v>
      </c>
      <c r="C25" s="27"/>
      <c r="D25" s="19"/>
      <c r="E25" s="19"/>
      <c r="G25" s="29"/>
      <c r="H25" s="29"/>
      <c r="I25" s="29"/>
    </row>
    <row r="26" spans="1:17" ht="18" customHeight="1" x14ac:dyDescent="0.25">
      <c r="B26" s="178"/>
      <c r="D26" s="19"/>
      <c r="G26" s="19"/>
      <c r="H26" s="19"/>
      <c r="I26" s="19"/>
    </row>
    <row r="27" spans="1:17" ht="18" customHeight="1" x14ac:dyDescent="0.25">
      <c r="B27" s="178"/>
      <c r="G27" s="19"/>
      <c r="H27" s="19"/>
      <c r="I27" s="19"/>
      <c r="Q27" s="19"/>
    </row>
    <row r="28" spans="1:17" ht="18" customHeight="1" thickBot="1" x14ac:dyDescent="0.3">
      <c r="B28" s="179"/>
      <c r="G28" s="31"/>
      <c r="H28" s="31"/>
      <c r="I28" s="31"/>
    </row>
    <row r="29" spans="1:17" ht="18" customHeight="1" x14ac:dyDescent="0.25">
      <c r="C29" s="28"/>
    </row>
    <row r="31" spans="1:17" x14ac:dyDescent="0.25">
      <c r="D31" s="28"/>
    </row>
    <row r="32" spans="1:17" x14ac:dyDescent="0.25">
      <c r="L32" s="11"/>
    </row>
    <row r="33" spans="19:19" ht="18" customHeight="1" x14ac:dyDescent="0.25"/>
    <row r="34" spans="19:19" ht="18" customHeight="1" x14ac:dyDescent="0.25"/>
    <row r="35" spans="19:19" ht="18" customHeight="1" x14ac:dyDescent="0.25">
      <c r="S35" s="19"/>
    </row>
    <row r="36" spans="19:19" ht="18" customHeight="1" x14ac:dyDescent="0.25">
      <c r="S36" s="19"/>
    </row>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43" spans="19:19" ht="18" customHeight="1" x14ac:dyDescent="0.25"/>
    <row r="44" spans="19:19" ht="18" customHeight="1" x14ac:dyDescent="0.25"/>
    <row r="59" hidden="1" x14ac:dyDescent="0.25"/>
    <row r="60" hidden="1" x14ac:dyDescent="0.25"/>
  </sheetData>
  <sheetProtection algorithmName="SHA-512" hashValue="6dzEGWJDiynEFnymR3VC8rpYnxQL048zLrJ45qDCur7NeEz2pBp0zXSQHyQuTYLMP/LGTTDa9MRNc2flQhS+Og==" saltValue="kj2Y2lwv+rblskUNY8Lsag==" spinCount="100000" sheet="1" selectLockedCells="1"/>
  <protectedRanges>
    <protectedRange password="9D31" sqref="C20" name="Bereich1"/>
  </protectedRanges>
  <mergeCells count="26">
    <mergeCell ref="B25:B28"/>
    <mergeCell ref="E24:F24"/>
    <mergeCell ref="C11:E11"/>
    <mergeCell ref="F11:G11"/>
    <mergeCell ref="C12:E12"/>
    <mergeCell ref="F12:G12"/>
    <mergeCell ref="C13:E13"/>
    <mergeCell ref="F13:G13"/>
    <mergeCell ref="B18:C18"/>
    <mergeCell ref="E18:F18"/>
    <mergeCell ref="G18:H18"/>
    <mergeCell ref="A4:A5"/>
    <mergeCell ref="B4:B5"/>
    <mergeCell ref="C4:E5"/>
    <mergeCell ref="F4:G5"/>
    <mergeCell ref="C7:E7"/>
    <mergeCell ref="F7:G7"/>
    <mergeCell ref="C10:E10"/>
    <mergeCell ref="F10:G10"/>
    <mergeCell ref="C6:E6"/>
    <mergeCell ref="F6:G6"/>
    <mergeCell ref="H1:L1"/>
    <mergeCell ref="C8:E8"/>
    <mergeCell ref="F8:G8"/>
    <mergeCell ref="C9:E9"/>
    <mergeCell ref="F9:G9"/>
  </mergeCells>
  <dataValidations count="5">
    <dataValidation type="list" allowBlank="1" showInputMessage="1" showErrorMessage="1" sqref="IZ35 WVL983075 WLP983075 WBT983075 VRX983075 VIB983075 UYF983075 UOJ983075 UEN983075 TUR983075 TKV983075 TAZ983075 SRD983075 SHH983075 RXL983075 RNP983075 RDT983075 QTX983075 QKB983075 QAF983075 PQJ983075 PGN983075 OWR983075 OMV983075 OCZ983075 NTD983075 NJH983075 MZL983075 MPP983075 MFT983075 LVX983075 LMB983075 LCF983075 KSJ983075 KIN983075 JYR983075 JOV983075 JEZ983075 IVD983075 ILH983075 IBL983075 HRP983075 HHT983075 GXX983075 GOB983075 GEF983075 FUJ983075 FKN983075 FAR983075 EQV983075 EGZ983075 DXD983075 DNH983075 DDL983075 CTP983075 CJT983075 BZX983075 BQB983075 BGF983075 AWJ983075 AMN983075 ACR983075 SV983075 IZ983075 D983060 WVL917539 WLP917539 WBT917539 VRX917539 VIB917539 UYF917539 UOJ917539 UEN917539 TUR917539 TKV917539 TAZ917539 SRD917539 SHH917539 RXL917539 RNP917539 RDT917539 QTX917539 QKB917539 QAF917539 PQJ917539 PGN917539 OWR917539 OMV917539 OCZ917539 NTD917539 NJH917539 MZL917539 MPP917539 MFT917539 LVX917539 LMB917539 LCF917539 KSJ917539 KIN917539 JYR917539 JOV917539 JEZ917539 IVD917539 ILH917539 IBL917539 HRP917539 HHT917539 GXX917539 GOB917539 GEF917539 FUJ917539 FKN917539 FAR917539 EQV917539 EGZ917539 DXD917539 DNH917539 DDL917539 CTP917539 CJT917539 BZX917539 BQB917539 BGF917539 AWJ917539 AMN917539 ACR917539 SV917539 IZ917539 D917524 WVL852003 WLP852003 WBT852003 VRX852003 VIB852003 UYF852003 UOJ852003 UEN852003 TUR852003 TKV852003 TAZ852003 SRD852003 SHH852003 RXL852003 RNP852003 RDT852003 QTX852003 QKB852003 QAF852003 PQJ852003 PGN852003 OWR852003 OMV852003 OCZ852003 NTD852003 NJH852003 MZL852003 MPP852003 MFT852003 LVX852003 LMB852003 LCF852003 KSJ852003 KIN852003 JYR852003 JOV852003 JEZ852003 IVD852003 ILH852003 IBL852003 HRP852003 HHT852003 GXX852003 GOB852003 GEF852003 FUJ852003 FKN852003 FAR852003 EQV852003 EGZ852003 DXD852003 DNH852003 DDL852003 CTP852003 CJT852003 BZX852003 BQB852003 BGF852003 AWJ852003 AMN852003 ACR852003 SV852003 IZ852003 D851988 WVL786467 WLP786467 WBT786467 VRX786467 VIB786467 UYF786467 UOJ786467 UEN786467 TUR786467 TKV786467 TAZ786467 SRD786467 SHH786467 RXL786467 RNP786467 RDT786467 QTX786467 QKB786467 QAF786467 PQJ786467 PGN786467 OWR786467 OMV786467 OCZ786467 NTD786467 NJH786467 MZL786467 MPP786467 MFT786467 LVX786467 LMB786467 LCF786467 KSJ786467 KIN786467 JYR786467 JOV786467 JEZ786467 IVD786467 ILH786467 IBL786467 HRP786467 HHT786467 GXX786467 GOB786467 GEF786467 FUJ786467 FKN786467 FAR786467 EQV786467 EGZ786467 DXD786467 DNH786467 DDL786467 CTP786467 CJT786467 BZX786467 BQB786467 BGF786467 AWJ786467 AMN786467 ACR786467 SV786467 IZ786467 D786452 WVL720931 WLP720931 WBT720931 VRX720931 VIB720931 UYF720931 UOJ720931 UEN720931 TUR720931 TKV720931 TAZ720931 SRD720931 SHH720931 RXL720931 RNP720931 RDT720931 QTX720931 QKB720931 QAF720931 PQJ720931 PGN720931 OWR720931 OMV720931 OCZ720931 NTD720931 NJH720931 MZL720931 MPP720931 MFT720931 LVX720931 LMB720931 LCF720931 KSJ720931 KIN720931 JYR720931 JOV720931 JEZ720931 IVD720931 ILH720931 IBL720931 HRP720931 HHT720931 GXX720931 GOB720931 GEF720931 FUJ720931 FKN720931 FAR720931 EQV720931 EGZ720931 DXD720931 DNH720931 DDL720931 CTP720931 CJT720931 BZX720931 BQB720931 BGF720931 AWJ720931 AMN720931 ACR720931 SV720931 IZ720931 D720916 WVL655395 WLP655395 WBT655395 VRX655395 VIB655395 UYF655395 UOJ655395 UEN655395 TUR655395 TKV655395 TAZ655395 SRD655395 SHH655395 RXL655395 RNP655395 RDT655395 QTX655395 QKB655395 QAF655395 PQJ655395 PGN655395 OWR655395 OMV655395 OCZ655395 NTD655395 NJH655395 MZL655395 MPP655395 MFT655395 LVX655395 LMB655395 LCF655395 KSJ655395 KIN655395 JYR655395 JOV655395 JEZ655395 IVD655395 ILH655395 IBL655395 HRP655395 HHT655395 GXX655395 GOB655395 GEF655395 FUJ655395 FKN655395 FAR655395 EQV655395 EGZ655395 DXD655395 DNH655395 DDL655395 CTP655395 CJT655395 BZX655395 BQB655395 BGF655395 AWJ655395 AMN655395 ACR655395 SV655395 IZ655395 D655380 WVL589859 WLP589859 WBT589859 VRX589859 VIB589859 UYF589859 UOJ589859 UEN589859 TUR589859 TKV589859 TAZ589859 SRD589859 SHH589859 RXL589859 RNP589859 RDT589859 QTX589859 QKB589859 QAF589859 PQJ589859 PGN589859 OWR589859 OMV589859 OCZ589859 NTD589859 NJH589859 MZL589859 MPP589859 MFT589859 LVX589859 LMB589859 LCF589859 KSJ589859 KIN589859 JYR589859 JOV589859 JEZ589859 IVD589859 ILH589859 IBL589859 HRP589859 HHT589859 GXX589859 GOB589859 GEF589859 FUJ589859 FKN589859 FAR589859 EQV589859 EGZ589859 DXD589859 DNH589859 DDL589859 CTP589859 CJT589859 BZX589859 BQB589859 BGF589859 AWJ589859 AMN589859 ACR589859 SV589859 IZ589859 D589844 WVL524323 WLP524323 WBT524323 VRX524323 VIB524323 UYF524323 UOJ524323 UEN524323 TUR524323 TKV524323 TAZ524323 SRD524323 SHH524323 RXL524323 RNP524323 RDT524323 QTX524323 QKB524323 QAF524323 PQJ524323 PGN524323 OWR524323 OMV524323 OCZ524323 NTD524323 NJH524323 MZL524323 MPP524323 MFT524323 LVX524323 LMB524323 LCF524323 KSJ524323 KIN524323 JYR524323 JOV524323 JEZ524323 IVD524323 ILH524323 IBL524323 HRP524323 HHT524323 GXX524323 GOB524323 GEF524323 FUJ524323 FKN524323 FAR524323 EQV524323 EGZ524323 DXD524323 DNH524323 DDL524323 CTP524323 CJT524323 BZX524323 BQB524323 BGF524323 AWJ524323 AMN524323 ACR524323 SV524323 IZ524323 D524308 WVL458787 WLP458787 WBT458787 VRX458787 VIB458787 UYF458787 UOJ458787 UEN458787 TUR458787 TKV458787 TAZ458787 SRD458787 SHH458787 RXL458787 RNP458787 RDT458787 QTX458787 QKB458787 QAF458787 PQJ458787 PGN458787 OWR458787 OMV458787 OCZ458787 NTD458787 NJH458787 MZL458787 MPP458787 MFT458787 LVX458787 LMB458787 LCF458787 KSJ458787 KIN458787 JYR458787 JOV458787 JEZ458787 IVD458787 ILH458787 IBL458787 HRP458787 HHT458787 GXX458787 GOB458787 GEF458787 FUJ458787 FKN458787 FAR458787 EQV458787 EGZ458787 DXD458787 DNH458787 DDL458787 CTP458787 CJT458787 BZX458787 BQB458787 BGF458787 AWJ458787 AMN458787 ACR458787 SV458787 IZ458787 D458772 WVL393251 WLP393251 WBT393251 VRX393251 VIB393251 UYF393251 UOJ393251 UEN393251 TUR393251 TKV393251 TAZ393251 SRD393251 SHH393251 RXL393251 RNP393251 RDT393251 QTX393251 QKB393251 QAF393251 PQJ393251 PGN393251 OWR393251 OMV393251 OCZ393251 NTD393251 NJH393251 MZL393251 MPP393251 MFT393251 LVX393251 LMB393251 LCF393251 KSJ393251 KIN393251 JYR393251 JOV393251 JEZ393251 IVD393251 ILH393251 IBL393251 HRP393251 HHT393251 GXX393251 GOB393251 GEF393251 FUJ393251 FKN393251 FAR393251 EQV393251 EGZ393251 DXD393251 DNH393251 DDL393251 CTP393251 CJT393251 BZX393251 BQB393251 BGF393251 AWJ393251 AMN393251 ACR393251 SV393251 IZ393251 D393236 WVL327715 WLP327715 WBT327715 VRX327715 VIB327715 UYF327715 UOJ327715 UEN327715 TUR327715 TKV327715 TAZ327715 SRD327715 SHH327715 RXL327715 RNP327715 RDT327715 QTX327715 QKB327715 QAF327715 PQJ327715 PGN327715 OWR327715 OMV327715 OCZ327715 NTD327715 NJH327715 MZL327715 MPP327715 MFT327715 LVX327715 LMB327715 LCF327715 KSJ327715 KIN327715 JYR327715 JOV327715 JEZ327715 IVD327715 ILH327715 IBL327715 HRP327715 HHT327715 GXX327715 GOB327715 GEF327715 FUJ327715 FKN327715 FAR327715 EQV327715 EGZ327715 DXD327715 DNH327715 DDL327715 CTP327715 CJT327715 BZX327715 BQB327715 BGF327715 AWJ327715 AMN327715 ACR327715 SV327715 IZ327715 D327700 WVL262179 WLP262179 WBT262179 VRX262179 VIB262179 UYF262179 UOJ262179 UEN262179 TUR262179 TKV262179 TAZ262179 SRD262179 SHH262179 RXL262179 RNP262179 RDT262179 QTX262179 QKB262179 QAF262179 PQJ262179 PGN262179 OWR262179 OMV262179 OCZ262179 NTD262179 NJH262179 MZL262179 MPP262179 MFT262179 LVX262179 LMB262179 LCF262179 KSJ262179 KIN262179 JYR262179 JOV262179 JEZ262179 IVD262179 ILH262179 IBL262179 HRP262179 HHT262179 GXX262179 GOB262179 GEF262179 FUJ262179 FKN262179 FAR262179 EQV262179 EGZ262179 DXD262179 DNH262179 DDL262179 CTP262179 CJT262179 BZX262179 BQB262179 BGF262179 AWJ262179 AMN262179 ACR262179 SV262179 IZ262179 D262164 WVL196643 WLP196643 WBT196643 VRX196643 VIB196643 UYF196643 UOJ196643 UEN196643 TUR196643 TKV196643 TAZ196643 SRD196643 SHH196643 RXL196643 RNP196643 RDT196643 QTX196643 QKB196643 QAF196643 PQJ196643 PGN196643 OWR196643 OMV196643 OCZ196643 NTD196643 NJH196643 MZL196643 MPP196643 MFT196643 LVX196643 LMB196643 LCF196643 KSJ196643 KIN196643 JYR196643 JOV196643 JEZ196643 IVD196643 ILH196643 IBL196643 HRP196643 HHT196643 GXX196643 GOB196643 GEF196643 FUJ196643 FKN196643 FAR196643 EQV196643 EGZ196643 DXD196643 DNH196643 DDL196643 CTP196643 CJT196643 BZX196643 BQB196643 BGF196643 AWJ196643 AMN196643 ACR196643 SV196643 IZ196643 D196628 WVL131107 WLP131107 WBT131107 VRX131107 VIB131107 UYF131107 UOJ131107 UEN131107 TUR131107 TKV131107 TAZ131107 SRD131107 SHH131107 RXL131107 RNP131107 RDT131107 QTX131107 QKB131107 QAF131107 PQJ131107 PGN131107 OWR131107 OMV131107 OCZ131107 NTD131107 NJH131107 MZL131107 MPP131107 MFT131107 LVX131107 LMB131107 LCF131107 KSJ131107 KIN131107 JYR131107 JOV131107 JEZ131107 IVD131107 ILH131107 IBL131107 HRP131107 HHT131107 GXX131107 GOB131107 GEF131107 FUJ131107 FKN131107 FAR131107 EQV131107 EGZ131107 DXD131107 DNH131107 DDL131107 CTP131107 CJT131107 BZX131107 BQB131107 BGF131107 AWJ131107 AMN131107 ACR131107 SV131107 IZ131107 D131092 WVL65571 WLP65571 WBT65571 VRX65571 VIB65571 UYF65571 UOJ65571 UEN65571 TUR65571 TKV65571 TAZ65571 SRD65571 SHH65571 RXL65571 RNP65571 RDT65571 QTX65571 QKB65571 QAF65571 PQJ65571 PGN65571 OWR65571 OMV65571 OCZ65571 NTD65571 NJH65571 MZL65571 MPP65571 MFT65571 LVX65571 LMB65571 LCF65571 KSJ65571 KIN65571 JYR65571 JOV65571 JEZ65571 IVD65571 ILH65571 IBL65571 HRP65571 HHT65571 GXX65571 GOB65571 GEF65571 FUJ65571 FKN65571 FAR65571 EQV65571 EGZ65571 DXD65571 DNH65571 DDL65571 CTP65571 CJT65571 BZX65571 BQB65571 BGF65571 AWJ65571 AMN65571 ACR65571 SV65571 IZ65571 D65556 WVL35 WLP35 WBT35 VRX35 VIB35 UYF35 UOJ35 UEN35 TUR35 TKV35 TAZ35 SRD35 SHH35 RXL35 RNP35 RDT35 QTX35 QKB35 QAF35 PQJ35 PGN35 OWR35 OMV35 OCZ35 NTD35 NJH35 MZL35 MPP35 MFT35 LVX35 LMB35 LCF35 KSJ35 KIN35 JYR35 JOV35 JEZ35 IVD35 ILH35 IBL35 HRP35 HHT35 GXX35 GOB35 GEF35 FUJ35 FKN35 FAR35 EQV35 EGZ35 DXD35 DNH35 DDL35 CTP35 CJT35 BZX35 BQB35 BGF35 AWJ35 AMN35 ACR35 SV35" xr:uid="{887D67B5-B0D9-486E-A243-D7FC4ED6BA12}">
      <formula1>#REF!</formula1>
    </dataValidation>
    <dataValidation type="list" operator="equal" allowBlank="1" showInputMessage="1" showErrorMessage="1" sqref="D131091 D196627 D262163 D327699 D393235 D458771 D524307 D589843 D655379 D720915 D786451 D851987 D917523 D983059 D65555" xr:uid="{3C233421-8553-4D70-958B-7F71617A00A2}">
      <formula1>C65578:C65581</formula1>
    </dataValidation>
    <dataValidation type="list" allowBlank="1" showInputMessage="1" showErrorMessage="1" sqref="WVK98307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C65556 IY65573 SU65573 ACQ65573 AMM65573 AWI65573 BGE65573 BQA65573 BZW65573 CJS65573 CTO65573 DDK65573 DNG65573 DXC65573 EGY65573 EQU65573 FAQ65573 FKM65573 FUI65573 GEE65573 GOA65573 GXW65573 HHS65573 HRO65573 IBK65573 ILG65573 IVC65573 JEY65573 JOU65573 JYQ65573 KIM65573 KSI65573 LCE65573 LMA65573 LVW65573 MFS65573 MPO65573 MZK65573 NJG65573 NTC65573 OCY65573 OMU65573 OWQ65573 PGM65573 PQI65573 QAE65573 QKA65573 QTW65573 RDS65573 RNO65573 RXK65573 SHG65573 SRC65573 TAY65573 TKU65573 TUQ65573 UEM65573 UOI65573 UYE65573 VIA65573 VRW65573 WBS65573 WLO65573 WVK65573 C131092 IY131109 SU131109 ACQ131109 AMM131109 AWI131109 BGE131109 BQA131109 BZW131109 CJS131109 CTO131109 DDK131109 DNG131109 DXC131109 EGY131109 EQU131109 FAQ131109 FKM131109 FUI131109 GEE131109 GOA131109 GXW131109 HHS131109 HRO131109 IBK131109 ILG131109 IVC131109 JEY131109 JOU131109 JYQ131109 KIM131109 KSI131109 LCE131109 LMA131109 LVW131109 MFS131109 MPO131109 MZK131109 NJG131109 NTC131109 OCY131109 OMU131109 OWQ131109 PGM131109 PQI131109 QAE131109 QKA131109 QTW131109 RDS131109 RNO131109 RXK131109 SHG131109 SRC131109 TAY131109 TKU131109 TUQ131109 UEM131109 UOI131109 UYE131109 VIA131109 VRW131109 WBS131109 WLO131109 WVK131109 C196628 IY196645 SU196645 ACQ196645 AMM196645 AWI196645 BGE196645 BQA196645 BZW196645 CJS196645 CTO196645 DDK196645 DNG196645 DXC196645 EGY196645 EQU196645 FAQ196645 FKM196645 FUI196645 GEE196645 GOA196645 GXW196645 HHS196645 HRO196645 IBK196645 ILG196645 IVC196645 JEY196645 JOU196645 JYQ196645 KIM196645 KSI196645 LCE196645 LMA196645 LVW196645 MFS196645 MPO196645 MZK196645 NJG196645 NTC196645 OCY196645 OMU196645 OWQ196645 PGM196645 PQI196645 QAE196645 QKA196645 QTW196645 RDS196645 RNO196645 RXK196645 SHG196645 SRC196645 TAY196645 TKU196645 TUQ196645 UEM196645 UOI196645 UYE196645 VIA196645 VRW196645 WBS196645 WLO196645 WVK196645 C262164 IY262181 SU262181 ACQ262181 AMM262181 AWI262181 BGE262181 BQA262181 BZW262181 CJS262181 CTO262181 DDK262181 DNG262181 DXC262181 EGY262181 EQU262181 FAQ262181 FKM262181 FUI262181 GEE262181 GOA262181 GXW262181 HHS262181 HRO262181 IBK262181 ILG262181 IVC262181 JEY262181 JOU262181 JYQ262181 KIM262181 KSI262181 LCE262181 LMA262181 LVW262181 MFS262181 MPO262181 MZK262181 NJG262181 NTC262181 OCY262181 OMU262181 OWQ262181 PGM262181 PQI262181 QAE262181 QKA262181 QTW262181 RDS262181 RNO262181 RXK262181 SHG262181 SRC262181 TAY262181 TKU262181 TUQ262181 UEM262181 UOI262181 UYE262181 VIA262181 VRW262181 WBS262181 WLO262181 WVK262181 C327700 IY327717 SU327717 ACQ327717 AMM327717 AWI327717 BGE327717 BQA327717 BZW327717 CJS327717 CTO327717 DDK327717 DNG327717 DXC327717 EGY327717 EQU327717 FAQ327717 FKM327717 FUI327717 GEE327717 GOA327717 GXW327717 HHS327717 HRO327717 IBK327717 ILG327717 IVC327717 JEY327717 JOU327717 JYQ327717 KIM327717 KSI327717 LCE327717 LMA327717 LVW327717 MFS327717 MPO327717 MZK327717 NJG327717 NTC327717 OCY327717 OMU327717 OWQ327717 PGM327717 PQI327717 QAE327717 QKA327717 QTW327717 RDS327717 RNO327717 RXK327717 SHG327717 SRC327717 TAY327717 TKU327717 TUQ327717 UEM327717 UOI327717 UYE327717 VIA327717 VRW327717 WBS327717 WLO327717 WVK327717 C393236 IY393253 SU393253 ACQ393253 AMM393253 AWI393253 BGE393253 BQA393253 BZW393253 CJS393253 CTO393253 DDK393253 DNG393253 DXC393253 EGY393253 EQU393253 FAQ393253 FKM393253 FUI393253 GEE393253 GOA393253 GXW393253 HHS393253 HRO393253 IBK393253 ILG393253 IVC393253 JEY393253 JOU393253 JYQ393253 KIM393253 KSI393253 LCE393253 LMA393253 LVW393253 MFS393253 MPO393253 MZK393253 NJG393253 NTC393253 OCY393253 OMU393253 OWQ393253 PGM393253 PQI393253 QAE393253 QKA393253 QTW393253 RDS393253 RNO393253 RXK393253 SHG393253 SRC393253 TAY393253 TKU393253 TUQ393253 UEM393253 UOI393253 UYE393253 VIA393253 VRW393253 WBS393253 WLO393253 WVK393253 C458772 IY458789 SU458789 ACQ458789 AMM458789 AWI458789 BGE458789 BQA458789 BZW458789 CJS458789 CTO458789 DDK458789 DNG458789 DXC458789 EGY458789 EQU458789 FAQ458789 FKM458789 FUI458789 GEE458789 GOA458789 GXW458789 HHS458789 HRO458789 IBK458789 ILG458789 IVC458789 JEY458789 JOU458789 JYQ458789 KIM458789 KSI458789 LCE458789 LMA458789 LVW458789 MFS458789 MPO458789 MZK458789 NJG458789 NTC458789 OCY458789 OMU458789 OWQ458789 PGM458789 PQI458789 QAE458789 QKA458789 QTW458789 RDS458789 RNO458789 RXK458789 SHG458789 SRC458789 TAY458789 TKU458789 TUQ458789 UEM458789 UOI458789 UYE458789 VIA458789 VRW458789 WBS458789 WLO458789 WVK458789 C524308 IY524325 SU524325 ACQ524325 AMM524325 AWI524325 BGE524325 BQA524325 BZW524325 CJS524325 CTO524325 DDK524325 DNG524325 DXC524325 EGY524325 EQU524325 FAQ524325 FKM524325 FUI524325 GEE524325 GOA524325 GXW524325 HHS524325 HRO524325 IBK524325 ILG524325 IVC524325 JEY524325 JOU524325 JYQ524325 KIM524325 KSI524325 LCE524325 LMA524325 LVW524325 MFS524325 MPO524325 MZK524325 NJG524325 NTC524325 OCY524325 OMU524325 OWQ524325 PGM524325 PQI524325 QAE524325 QKA524325 QTW524325 RDS524325 RNO524325 RXK524325 SHG524325 SRC524325 TAY524325 TKU524325 TUQ524325 UEM524325 UOI524325 UYE524325 VIA524325 VRW524325 WBS524325 WLO524325 WVK524325 C589844 IY589861 SU589861 ACQ589861 AMM589861 AWI589861 BGE589861 BQA589861 BZW589861 CJS589861 CTO589861 DDK589861 DNG589861 DXC589861 EGY589861 EQU589861 FAQ589861 FKM589861 FUI589861 GEE589861 GOA589861 GXW589861 HHS589861 HRO589861 IBK589861 ILG589861 IVC589861 JEY589861 JOU589861 JYQ589861 KIM589861 KSI589861 LCE589861 LMA589861 LVW589861 MFS589861 MPO589861 MZK589861 NJG589861 NTC589861 OCY589861 OMU589861 OWQ589861 PGM589861 PQI589861 QAE589861 QKA589861 QTW589861 RDS589861 RNO589861 RXK589861 SHG589861 SRC589861 TAY589861 TKU589861 TUQ589861 UEM589861 UOI589861 UYE589861 VIA589861 VRW589861 WBS589861 WLO589861 WVK589861 C655380 IY655397 SU655397 ACQ655397 AMM655397 AWI655397 BGE655397 BQA655397 BZW655397 CJS655397 CTO655397 DDK655397 DNG655397 DXC655397 EGY655397 EQU655397 FAQ655397 FKM655397 FUI655397 GEE655397 GOA655397 GXW655397 HHS655397 HRO655397 IBK655397 ILG655397 IVC655397 JEY655397 JOU655397 JYQ655397 KIM655397 KSI655397 LCE655397 LMA655397 LVW655397 MFS655397 MPO655397 MZK655397 NJG655397 NTC655397 OCY655397 OMU655397 OWQ655397 PGM655397 PQI655397 QAE655397 QKA655397 QTW655397 RDS655397 RNO655397 RXK655397 SHG655397 SRC655397 TAY655397 TKU655397 TUQ655397 UEM655397 UOI655397 UYE655397 VIA655397 VRW655397 WBS655397 WLO655397 WVK655397 C720916 IY720933 SU720933 ACQ720933 AMM720933 AWI720933 BGE720933 BQA720933 BZW720933 CJS720933 CTO720933 DDK720933 DNG720933 DXC720933 EGY720933 EQU720933 FAQ720933 FKM720933 FUI720933 GEE720933 GOA720933 GXW720933 HHS720933 HRO720933 IBK720933 ILG720933 IVC720933 JEY720933 JOU720933 JYQ720933 KIM720933 KSI720933 LCE720933 LMA720933 LVW720933 MFS720933 MPO720933 MZK720933 NJG720933 NTC720933 OCY720933 OMU720933 OWQ720933 PGM720933 PQI720933 QAE720933 QKA720933 QTW720933 RDS720933 RNO720933 RXK720933 SHG720933 SRC720933 TAY720933 TKU720933 TUQ720933 UEM720933 UOI720933 UYE720933 VIA720933 VRW720933 WBS720933 WLO720933 WVK720933 C786452 IY786469 SU786469 ACQ786469 AMM786469 AWI786469 BGE786469 BQA786469 BZW786469 CJS786469 CTO786469 DDK786469 DNG786469 DXC786469 EGY786469 EQU786469 FAQ786469 FKM786469 FUI786469 GEE786469 GOA786469 GXW786469 HHS786469 HRO786469 IBK786469 ILG786469 IVC786469 JEY786469 JOU786469 JYQ786469 KIM786469 KSI786469 LCE786469 LMA786469 LVW786469 MFS786469 MPO786469 MZK786469 NJG786469 NTC786469 OCY786469 OMU786469 OWQ786469 PGM786469 PQI786469 QAE786469 QKA786469 QTW786469 RDS786469 RNO786469 RXK786469 SHG786469 SRC786469 TAY786469 TKU786469 TUQ786469 UEM786469 UOI786469 UYE786469 VIA786469 VRW786469 WBS786469 WLO786469 WVK786469 C851988 IY852005 SU852005 ACQ852005 AMM852005 AWI852005 BGE852005 BQA852005 BZW852005 CJS852005 CTO852005 DDK852005 DNG852005 DXC852005 EGY852005 EQU852005 FAQ852005 FKM852005 FUI852005 GEE852005 GOA852005 GXW852005 HHS852005 HRO852005 IBK852005 ILG852005 IVC852005 JEY852005 JOU852005 JYQ852005 KIM852005 KSI852005 LCE852005 LMA852005 LVW852005 MFS852005 MPO852005 MZK852005 NJG852005 NTC852005 OCY852005 OMU852005 OWQ852005 PGM852005 PQI852005 QAE852005 QKA852005 QTW852005 RDS852005 RNO852005 RXK852005 SHG852005 SRC852005 TAY852005 TKU852005 TUQ852005 UEM852005 UOI852005 UYE852005 VIA852005 VRW852005 WBS852005 WLO852005 WVK852005 C917524 IY917541 SU917541 ACQ917541 AMM917541 AWI917541 BGE917541 BQA917541 BZW917541 CJS917541 CTO917541 DDK917541 DNG917541 DXC917541 EGY917541 EQU917541 FAQ917541 FKM917541 FUI917541 GEE917541 GOA917541 GXW917541 HHS917541 HRO917541 IBK917541 ILG917541 IVC917541 JEY917541 JOU917541 JYQ917541 KIM917541 KSI917541 LCE917541 LMA917541 LVW917541 MFS917541 MPO917541 MZK917541 NJG917541 NTC917541 OCY917541 OMU917541 OWQ917541 PGM917541 PQI917541 QAE917541 QKA917541 QTW917541 RDS917541 RNO917541 RXK917541 SHG917541 SRC917541 TAY917541 TKU917541 TUQ917541 UEM917541 UOI917541 UYE917541 VIA917541 VRW917541 WBS917541 WLO917541 WVK917541 C983060 IY983077 SU983077 ACQ983077 AMM983077 AWI983077 BGE983077 BQA983077 BZW983077 CJS983077 CTO983077 DDK983077 DNG983077 DXC983077 EGY983077 EQU983077 FAQ983077 FKM983077 FUI983077 GEE983077 GOA983077 GXW983077 HHS983077 HRO983077 IBK983077 ILG983077 IVC983077 JEY983077 JOU983077 JYQ983077 KIM983077 KSI983077 LCE983077 LMA983077 LVW983077 MFS983077 MPO983077 MZK983077 NJG983077 NTC983077 OCY983077 OMU983077 OWQ983077 PGM983077 PQI983077 QAE983077 QKA983077 QTW983077 RDS983077 RNO983077 RXK983077 SHG983077 SRC983077 TAY983077 TKU983077 TUQ983077 UEM983077 UOI983077 UYE983077 VIA983077 VRW983077 WBS983077 WLO983077" xr:uid="{D6298506-1F9B-4CC2-93CC-05D1CC2BC51E}">
      <formula1>EinsatzJaNein</formula1>
    </dataValidation>
    <dataValidation type="list" operator="equal" allowBlank="1" showInputMessage="1" showErrorMessage="1" sqref="WVK98307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53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089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25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61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697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33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69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05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41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77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13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49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1985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21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57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xr:uid="{0926480D-BF21-4F72-B1BA-B1CE9296D462}">
      <formula1>B59:B60</formula1>
    </dataValidation>
    <dataValidation type="list" operator="equal" allowBlank="1" showInputMessage="1" showErrorMessage="1" sqref="WVL983074 IZ34 SV34 ACR34 AMN34 AWJ34 BGF34 BQB34 BZX34 CJT34 CTP34 DDL34 DNH34 DXD34 EGZ34 EQV34 FAR34 FKN34 FUJ34 GEF34 GOB34 GXX34 HHT34 HRP34 IBL34 ILH34 IVD34 JEZ34 JOV34 JYR34 KIN34 KSJ34 LCF34 LMB34 LVX34 MFT34 MPP34 MZL34 NJH34 NTD34 OCZ34 OMV34 OWR34 PGN34 PQJ34 QAF34 QKB34 QTX34 RDT34 RNP34 RXL34 SHH34 SRD34 TAZ34 TKV34 TUR34 UEN34 UOJ34 UYF34 VIB34 VRX34 WBT34 WLP34 WVL34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xr:uid="{ED880827-4FA9-47AA-8EE3-63777202F03C}">
      <formula1>IY59:IY62</formula1>
    </dataValidation>
  </dataValidations>
  <pageMargins left="0.70866141732283472" right="0.70866141732283472" top="0.78740157480314965" bottom="0.78740157480314965" header="0.31496062992125984" footer="0.31496062992125984"/>
  <pageSetup paperSize="9" scale="65" orientation="landscape" r:id="rId1"/>
  <extLst>
    <ext xmlns:x14="http://schemas.microsoft.com/office/spreadsheetml/2009/9/main" uri="{CCE6A557-97BC-4b89-ADB6-D9C93CAAB3DF}">
      <x14:dataValidations xmlns:xm="http://schemas.microsoft.com/office/excel/2006/main" count="1">
        <x14:dataValidation type="list" allowBlank="1" showDropDown="1" showInputMessage="1" showErrorMessage="1" xr:uid="{69B3B0FF-6994-42A1-A603-06184C2FBFD9}">
          <x14:formula1>
            <xm:f>Preisblatt!#REF!</xm:f>
          </x14:formula1>
          <xm:sqref>C20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3"/>
  <sheetViews>
    <sheetView workbookViewId="0"/>
  </sheetViews>
  <sheetFormatPr baseColWidth="10" defaultRowHeight="15" x14ac:dyDescent="0.25"/>
  <cols>
    <col min="1" max="1" width="3.85546875" style="2" customWidth="1"/>
    <col min="2" max="2" width="37.8554687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21" customFormat="1" ht="15.75" x14ac:dyDescent="0.25">
      <c r="A1" s="1" t="s">
        <v>40</v>
      </c>
      <c r="D1" s="39" t="str">
        <f>Preisblatt!D1</f>
        <v>Los 01</v>
      </c>
    </row>
    <row r="3" spans="1:4" x14ac:dyDescent="0.25">
      <c r="A3" s="2" t="s">
        <v>41</v>
      </c>
    </row>
    <row r="5" spans="1:4" ht="15.75" thickBot="1" x14ac:dyDescent="0.3">
      <c r="A5" s="13" t="s">
        <v>42</v>
      </c>
    </row>
    <row r="6" spans="1:4" ht="15.75" thickBot="1" x14ac:dyDescent="0.3">
      <c r="B6" s="77" t="s">
        <v>43</v>
      </c>
      <c r="C6" s="78" t="s">
        <v>44</v>
      </c>
      <c r="D6" s="65" t="s">
        <v>45</v>
      </c>
    </row>
    <row r="7" spans="1:4" ht="18" customHeight="1" x14ac:dyDescent="0.25">
      <c r="A7" s="25"/>
      <c r="B7" s="115" t="s">
        <v>115</v>
      </c>
      <c r="C7" s="79">
        <f>'SP 1'!G23</f>
        <v>0</v>
      </c>
      <c r="D7" s="80">
        <f>'SP 1'!C14</f>
        <v>16.86</v>
      </c>
    </row>
    <row r="8" spans="1:4" ht="18" customHeight="1" x14ac:dyDescent="0.25">
      <c r="A8" s="25"/>
      <c r="B8" s="101" t="s">
        <v>116</v>
      </c>
      <c r="C8" s="79">
        <f>'SP 2'!G24</f>
        <v>0</v>
      </c>
      <c r="D8" s="80">
        <f>'SP 2'!C15</f>
        <v>20.04</v>
      </c>
    </row>
    <row r="9" spans="1:4" ht="18" customHeight="1" x14ac:dyDescent="0.25">
      <c r="A9" s="19"/>
      <c r="B9" s="19"/>
      <c r="C9" s="24"/>
      <c r="D9" s="19"/>
    </row>
    <row r="10" spans="1:4" ht="18" customHeight="1" x14ac:dyDescent="0.25">
      <c r="A10" s="19"/>
      <c r="B10" s="2" t="s">
        <v>46</v>
      </c>
    </row>
    <row r="11" spans="1:4" ht="18" customHeight="1" x14ac:dyDescent="0.25">
      <c r="A11" s="19"/>
    </row>
    <row r="12" spans="1:4" ht="18" customHeight="1" x14ac:dyDescent="0.25">
      <c r="A12" s="19"/>
    </row>
    <row r="13" spans="1:4" ht="18" customHeight="1" thickBot="1" x14ac:dyDescent="0.3">
      <c r="A13" s="2" t="s">
        <v>47</v>
      </c>
    </row>
    <row r="14" spans="1:4" ht="18" customHeight="1" x14ac:dyDescent="0.25">
      <c r="A14" s="19"/>
      <c r="C14" s="116" t="s">
        <v>115</v>
      </c>
      <c r="D14" s="127" t="s">
        <v>116</v>
      </c>
    </row>
    <row r="15" spans="1:4" ht="18" customHeight="1" x14ac:dyDescent="0.25">
      <c r="A15" s="19"/>
      <c r="B15" s="106" t="s">
        <v>48</v>
      </c>
      <c r="C15" s="117">
        <f>SUM(Preisblatt!C11:C17)</f>
        <v>0</v>
      </c>
      <c r="D15" s="117">
        <f>SUM(Preisblatt!D11:D17)</f>
        <v>0</v>
      </c>
    </row>
    <row r="16" spans="1:4" ht="18" customHeight="1" x14ac:dyDescent="0.25">
      <c r="A16" s="19"/>
      <c r="B16" s="106" t="s">
        <v>49</v>
      </c>
      <c r="C16" s="118">
        <f>COUNT(Preisblatt!C11:C18)</f>
        <v>0</v>
      </c>
      <c r="D16" s="118">
        <f>COUNT(Preisblatt!D11:D18)</f>
        <v>0</v>
      </c>
    </row>
    <row r="17" spans="1:4" ht="18" customHeight="1" x14ac:dyDescent="0.25">
      <c r="A17" s="19"/>
      <c r="C17" s="112"/>
      <c r="D17" s="112"/>
    </row>
    <row r="18" spans="1:4" ht="18" customHeight="1" x14ac:dyDescent="0.25">
      <c r="A18" s="19"/>
      <c r="B18" s="107" t="s">
        <v>50</v>
      </c>
      <c r="C18" s="111" t="e">
        <f>C15/C16</f>
        <v>#DIV/0!</v>
      </c>
      <c r="D18" s="111" t="e">
        <f>D15/D16</f>
        <v>#DIV/0!</v>
      </c>
    </row>
    <row r="19" spans="1:4" ht="18" customHeight="1" x14ac:dyDescent="0.25">
      <c r="A19" s="19"/>
      <c r="B19" s="81"/>
      <c r="C19" s="119"/>
      <c r="D19" s="119"/>
    </row>
    <row r="20" spans="1:4" ht="13.5" customHeight="1" x14ac:dyDescent="0.25">
      <c r="A20" s="19"/>
      <c r="B20" s="108" t="s">
        <v>45</v>
      </c>
      <c r="C20" s="120">
        <f>D7</f>
        <v>16.86</v>
      </c>
      <c r="D20" s="120">
        <f>D8</f>
        <v>20.04</v>
      </c>
    </row>
    <row r="21" spans="1:4" ht="13.5" customHeight="1" x14ac:dyDescent="0.25">
      <c r="A21" s="19"/>
      <c r="C21" s="112"/>
      <c r="D21" s="112"/>
    </row>
    <row r="22" spans="1:4" ht="13.5" customHeight="1" x14ac:dyDescent="0.25">
      <c r="A22" s="19"/>
      <c r="B22" s="108" t="s">
        <v>118</v>
      </c>
      <c r="C22" s="121" t="e">
        <f>C18*C20*(1+'SP 1'!F19)+'SP 1'!H21</f>
        <v>#DIV/0!</v>
      </c>
      <c r="D22" s="121" t="e">
        <f>D18*D20*(1+'SP 2'!F20)+'SP 2'!H22</f>
        <v>#DIV/0!</v>
      </c>
    </row>
    <row r="23" spans="1:4" ht="13.5" customHeight="1" x14ac:dyDescent="0.25">
      <c r="A23" s="19"/>
      <c r="C23" s="112"/>
      <c r="D23" s="112"/>
    </row>
    <row r="24" spans="1:4" x14ac:dyDescent="0.25">
      <c r="C24" s="112"/>
      <c r="D24" s="112"/>
    </row>
    <row r="25" spans="1:4" x14ac:dyDescent="0.25">
      <c r="C25" s="112"/>
      <c r="D25" s="112"/>
    </row>
    <row r="26" spans="1:4" x14ac:dyDescent="0.25">
      <c r="A26" s="2" t="s">
        <v>87</v>
      </c>
      <c r="B26" s="109" t="s">
        <v>51</v>
      </c>
      <c r="C26" s="111">
        <f>C7*0.7</f>
        <v>0</v>
      </c>
      <c r="D26" s="111">
        <f>C8*0.7</f>
        <v>0</v>
      </c>
    </row>
    <row r="27" spans="1:4" x14ac:dyDescent="0.25">
      <c r="C27" s="112"/>
      <c r="D27" s="112"/>
    </row>
    <row r="28" spans="1:4" x14ac:dyDescent="0.25">
      <c r="B28" s="109" t="s">
        <v>52</v>
      </c>
      <c r="C28" s="111" t="e">
        <f>C22*0.3</f>
        <v>#DIV/0!</v>
      </c>
      <c r="D28" s="111" t="e">
        <f>D22*0.3</f>
        <v>#DIV/0!</v>
      </c>
    </row>
    <row r="29" spans="1:4" ht="18" customHeight="1" x14ac:dyDescent="0.25">
      <c r="C29" s="112"/>
      <c r="D29" s="112"/>
    </row>
    <row r="30" spans="1:4" ht="18" customHeight="1" x14ac:dyDescent="0.25">
      <c r="C30" s="112"/>
      <c r="D30" s="112"/>
    </row>
    <row r="31" spans="1:4" ht="26.25" x14ac:dyDescent="0.25">
      <c r="B31" s="110" t="s">
        <v>117</v>
      </c>
      <c r="C31" s="122" t="e">
        <f>C26+C28</f>
        <v>#DIV/0!</v>
      </c>
      <c r="D31" s="122" t="e">
        <f>D26+D28</f>
        <v>#DIV/0!</v>
      </c>
    </row>
    <row r="32" spans="1:4" ht="18" customHeight="1" thickBot="1" x14ac:dyDescent="0.3">
      <c r="C32" s="113"/>
      <c r="D32" s="113"/>
    </row>
    <row r="33" spans="2:4" ht="30.75" thickBot="1" x14ac:dyDescent="0.3">
      <c r="B33" s="114" t="s">
        <v>119</v>
      </c>
      <c r="C33" s="183" t="e">
        <f>C31+D31</f>
        <v>#DIV/0!</v>
      </c>
      <c r="D33" s="184"/>
    </row>
    <row r="34" spans="2:4" ht="18" customHeight="1" x14ac:dyDescent="0.25"/>
    <row r="35" spans="2:4" x14ac:dyDescent="0.25">
      <c r="C35" s="185"/>
      <c r="D35" s="185"/>
    </row>
    <row r="36" spans="2:4" ht="18" customHeight="1" x14ac:dyDescent="0.25"/>
    <row r="40" spans="2:4" ht="18" customHeight="1" x14ac:dyDescent="0.25"/>
    <row r="42" spans="2:4" ht="18" customHeight="1" x14ac:dyDescent="0.25"/>
    <row r="45" spans="2:4" ht="18" customHeight="1" x14ac:dyDescent="0.25"/>
    <row r="51" spans="1:1" ht="40.5" customHeight="1" x14ac:dyDescent="0.25">
      <c r="A51" s="33"/>
    </row>
    <row r="56" spans="1:1" x14ac:dyDescent="0.25">
      <c r="A56" s="33"/>
    </row>
    <row r="60" spans="1:1" x14ac:dyDescent="0.25">
      <c r="A60" s="33"/>
    </row>
    <row r="64" spans="1:1" x14ac:dyDescent="0.25">
      <c r="A64" s="33"/>
    </row>
    <row r="69" spans="1:1" x14ac:dyDescent="0.25">
      <c r="A69" s="33"/>
    </row>
    <row r="74" spans="1:1" x14ac:dyDescent="0.25">
      <c r="A74" s="33"/>
    </row>
    <row r="78" spans="1:1" x14ac:dyDescent="0.25">
      <c r="A78" s="33"/>
    </row>
    <row r="83" spans="1:1" x14ac:dyDescent="0.25">
      <c r="A83" s="33"/>
    </row>
    <row r="88" spans="1:1" x14ac:dyDescent="0.25">
      <c r="A88" s="33"/>
    </row>
    <row r="93" spans="1:1" x14ac:dyDescent="0.25">
      <c r="A93" s="33"/>
    </row>
  </sheetData>
  <sheetProtection algorithmName="SHA-512" hashValue="Vezq6aSNYjmbyFBVpE6833eyX0XwyJ/uDj77FRrQkhYLnRFetDHEYkQbR5AgApYPFdPXERr5L/0OF3So8dWSuA==" saltValue="EnaIjbcj/ICNS220wacWQg==" spinCount="100000" sheet="1" selectLockedCells="1"/>
  <mergeCells count="2">
    <mergeCell ref="C33:D33"/>
    <mergeCell ref="C35:D35"/>
  </mergeCells>
  <pageMargins left="0.7" right="0.7" top="0.78740157499999996" bottom="0.78740157499999996"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0"/>
  <sheetViews>
    <sheetView workbookViewId="0"/>
  </sheetViews>
  <sheetFormatPr baseColWidth="10" defaultRowHeight="15" x14ac:dyDescent="0.25"/>
  <cols>
    <col min="1" max="1" width="2.28515625" style="2" customWidth="1"/>
    <col min="2" max="2" width="109.5703125" style="2" bestFit="1" customWidth="1"/>
    <col min="3" max="3" width="8.42578125" style="8" bestFit="1" customWidth="1"/>
    <col min="4" max="4" width="8.5703125" style="8" bestFit="1" customWidth="1"/>
    <col min="5" max="5" width="13.7109375" style="2" customWidth="1"/>
    <col min="6" max="6" width="13.7109375" style="82"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21" customFormat="1" ht="18" customHeight="1" x14ac:dyDescent="0.25">
      <c r="A1" s="1" t="s">
        <v>53</v>
      </c>
      <c r="C1" s="32"/>
      <c r="D1" s="39" t="str">
        <f>Preisblatt!D1</f>
        <v>Los 01</v>
      </c>
      <c r="F1" s="83"/>
    </row>
    <row r="2" spans="1:6" s="21" customFormat="1" ht="18" customHeight="1" x14ac:dyDescent="0.25">
      <c r="A2" s="1"/>
      <c r="C2" s="32"/>
      <c r="D2" s="39"/>
      <c r="F2" s="83"/>
    </row>
    <row r="3" spans="1:6" s="21" customFormat="1" ht="18" customHeight="1" x14ac:dyDescent="0.25">
      <c r="A3" s="1"/>
      <c r="C3" s="84" t="s">
        <v>99</v>
      </c>
      <c r="D3" s="84" t="s">
        <v>100</v>
      </c>
      <c r="F3" s="83"/>
    </row>
    <row r="4" spans="1:6" s="87" customFormat="1" ht="18" customHeight="1" x14ac:dyDescent="0.2">
      <c r="A4" s="85"/>
      <c r="B4" s="85"/>
      <c r="C4" s="84" t="s">
        <v>101</v>
      </c>
      <c r="D4" s="84" t="s">
        <v>101</v>
      </c>
      <c r="E4" s="85"/>
      <c r="F4" s="86"/>
    </row>
    <row r="5" spans="1:6" s="87" customFormat="1" ht="18" customHeight="1" thickBot="1" x14ac:dyDescent="0.25">
      <c r="A5" s="88"/>
      <c r="B5" s="85" t="s">
        <v>54</v>
      </c>
      <c r="C5" s="84"/>
      <c r="D5" s="84"/>
      <c r="E5" s="85"/>
      <c r="F5" s="86"/>
    </row>
    <row r="6" spans="1:6" s="87" customFormat="1" ht="18" customHeight="1" thickBot="1" x14ac:dyDescent="0.25">
      <c r="A6" s="89"/>
      <c r="B6" s="90" t="s">
        <v>55</v>
      </c>
      <c r="C6" s="91">
        <v>7.5</v>
      </c>
      <c r="D6" s="91">
        <f>IF(A6="X",C6,0)</f>
        <v>0</v>
      </c>
      <c r="E6" s="85"/>
      <c r="F6" s="86"/>
    </row>
    <row r="7" spans="1:6" s="87" customFormat="1" ht="18" customHeight="1" thickBot="1" x14ac:dyDescent="0.25">
      <c r="A7" s="89"/>
      <c r="B7" s="90" t="s">
        <v>56</v>
      </c>
      <c r="C7" s="91">
        <v>5</v>
      </c>
      <c r="D7" s="91">
        <f t="shared" ref="D7:D49" si="0">IF(A7="X",C7,0)</f>
        <v>0</v>
      </c>
      <c r="E7" s="85"/>
      <c r="F7" s="86"/>
    </row>
    <row r="8" spans="1:6" s="87" customFormat="1" ht="18" customHeight="1" thickBot="1" x14ac:dyDescent="0.25">
      <c r="A8" s="89"/>
      <c r="B8" s="90" t="s">
        <v>57</v>
      </c>
      <c r="C8" s="91">
        <v>2.5</v>
      </c>
      <c r="D8" s="91">
        <f t="shared" si="0"/>
        <v>0</v>
      </c>
      <c r="E8" s="85"/>
      <c r="F8" s="86"/>
    </row>
    <row r="9" spans="1:6" s="87" customFormat="1" ht="18" customHeight="1" x14ac:dyDescent="0.2">
      <c r="A9" s="85"/>
      <c r="B9" s="85"/>
      <c r="C9" s="84"/>
      <c r="D9" s="84"/>
      <c r="E9" s="85"/>
      <c r="F9" s="86"/>
    </row>
    <row r="10" spans="1:6" s="87" customFormat="1" ht="18" customHeight="1" thickBot="1" x14ac:dyDescent="0.25">
      <c r="A10" s="88"/>
      <c r="B10" s="85" t="s">
        <v>58</v>
      </c>
      <c r="C10" s="84"/>
      <c r="D10" s="84"/>
      <c r="E10" s="85"/>
      <c r="F10" s="86"/>
    </row>
    <row r="11" spans="1:6" s="87" customFormat="1" ht="18" customHeight="1" thickBot="1" x14ac:dyDescent="0.25">
      <c r="A11" s="89"/>
      <c r="B11" s="90" t="s">
        <v>59</v>
      </c>
      <c r="C11" s="91">
        <v>5</v>
      </c>
      <c r="D11" s="91">
        <f t="shared" si="0"/>
        <v>0</v>
      </c>
      <c r="E11" s="85"/>
      <c r="F11" s="86"/>
    </row>
    <row r="12" spans="1:6" s="87" customFormat="1" ht="18" customHeight="1" thickBot="1" x14ac:dyDescent="0.25">
      <c r="A12" s="89"/>
      <c r="B12" s="90" t="s">
        <v>60</v>
      </c>
      <c r="C12" s="91">
        <v>5</v>
      </c>
      <c r="D12" s="91">
        <f t="shared" si="0"/>
        <v>0</v>
      </c>
      <c r="E12" s="85"/>
      <c r="F12" s="86"/>
    </row>
    <row r="13" spans="1:6" s="87" customFormat="1" ht="18" customHeight="1" x14ac:dyDescent="0.2">
      <c r="A13" s="85"/>
      <c r="B13" s="85"/>
      <c r="C13" s="84"/>
      <c r="D13" s="84"/>
      <c r="E13" s="85"/>
      <c r="F13" s="86"/>
    </row>
    <row r="14" spans="1:6" s="87" customFormat="1" ht="18" customHeight="1" thickBot="1" x14ac:dyDescent="0.25">
      <c r="A14" s="88"/>
      <c r="B14" s="85" t="s">
        <v>61</v>
      </c>
      <c r="C14" s="84"/>
      <c r="D14" s="84"/>
      <c r="E14" s="85"/>
      <c r="F14" s="86"/>
    </row>
    <row r="15" spans="1:6" s="87" customFormat="1" ht="18" customHeight="1" thickBot="1" x14ac:dyDescent="0.25">
      <c r="A15" s="89"/>
      <c r="B15" s="90" t="s">
        <v>19</v>
      </c>
      <c r="C15" s="91">
        <v>5</v>
      </c>
      <c r="D15" s="91">
        <f t="shared" si="0"/>
        <v>0</v>
      </c>
      <c r="E15" s="85"/>
      <c r="F15" s="86"/>
    </row>
    <row r="16" spans="1:6" s="87" customFormat="1" ht="18" customHeight="1" thickBot="1" x14ac:dyDescent="0.25">
      <c r="A16" s="89"/>
      <c r="B16" s="90" t="s">
        <v>15</v>
      </c>
      <c r="C16" s="91">
        <v>0</v>
      </c>
      <c r="D16" s="91">
        <f t="shared" si="0"/>
        <v>0</v>
      </c>
      <c r="E16" s="85"/>
      <c r="F16" s="86"/>
    </row>
    <row r="17" spans="1:7" s="87" customFormat="1" ht="18" customHeight="1" x14ac:dyDescent="0.2">
      <c r="A17" s="85"/>
      <c r="B17" s="85"/>
      <c r="C17" s="84"/>
      <c r="D17" s="84"/>
      <c r="E17" s="85"/>
      <c r="F17" s="86"/>
    </row>
    <row r="18" spans="1:7" s="87" customFormat="1" ht="18" customHeight="1" thickBot="1" x14ac:dyDescent="0.25">
      <c r="A18" s="88"/>
      <c r="B18" s="85" t="s">
        <v>62</v>
      </c>
      <c r="C18" s="92">
        <f>IF(F22&lt;=1,,TEXT("Nur Einfachnennung möglich !",))</f>
        <v>0</v>
      </c>
      <c r="D18" s="84"/>
      <c r="E18" s="85"/>
      <c r="F18" s="86"/>
    </row>
    <row r="19" spans="1:7" s="87" customFormat="1" ht="18" customHeight="1" thickBot="1" x14ac:dyDescent="0.25">
      <c r="A19" s="89"/>
      <c r="B19" s="90" t="s">
        <v>63</v>
      </c>
      <c r="C19" s="91">
        <v>7.5</v>
      </c>
      <c r="D19" s="91">
        <f t="shared" si="0"/>
        <v>0</v>
      </c>
      <c r="E19" s="85"/>
      <c r="F19" s="86">
        <f>IF(A19="X",1,0)</f>
        <v>0</v>
      </c>
    </row>
    <row r="20" spans="1:7" s="87" customFormat="1" ht="18" customHeight="1" thickBot="1" x14ac:dyDescent="0.25">
      <c r="A20" s="89"/>
      <c r="B20" s="90" t="s">
        <v>86</v>
      </c>
      <c r="C20" s="91">
        <v>5</v>
      </c>
      <c r="D20" s="91">
        <f t="shared" si="0"/>
        <v>0</v>
      </c>
      <c r="E20" s="92"/>
      <c r="F20" s="86">
        <f t="shared" ref="F20:F21" si="1">IF(A20="X",1,0)</f>
        <v>0</v>
      </c>
    </row>
    <row r="21" spans="1:7" s="87" customFormat="1" ht="18" customHeight="1" thickBot="1" x14ac:dyDescent="0.25">
      <c r="A21" s="89"/>
      <c r="B21" s="90" t="s">
        <v>64</v>
      </c>
      <c r="C21" s="91">
        <v>0</v>
      </c>
      <c r="D21" s="91">
        <f t="shared" si="0"/>
        <v>0</v>
      </c>
      <c r="E21" s="85"/>
      <c r="F21" s="86">
        <f t="shared" si="1"/>
        <v>0</v>
      </c>
    </row>
    <row r="22" spans="1:7" s="87" customFormat="1" ht="18" customHeight="1" x14ac:dyDescent="0.2">
      <c r="A22" s="85"/>
      <c r="B22" s="85"/>
      <c r="C22" s="84"/>
      <c r="D22" s="84"/>
      <c r="E22" s="85"/>
      <c r="F22" s="86">
        <f>SUM(F19:F21)</f>
        <v>0</v>
      </c>
    </row>
    <row r="23" spans="1:7" s="87" customFormat="1" ht="18" customHeight="1" thickBot="1" x14ac:dyDescent="0.25">
      <c r="A23" s="88"/>
      <c r="B23" s="85" t="s">
        <v>65</v>
      </c>
      <c r="C23" s="84"/>
      <c r="D23" s="84"/>
      <c r="E23" s="85"/>
      <c r="F23" s="86"/>
    </row>
    <row r="24" spans="1:7" s="87" customFormat="1" ht="18" customHeight="1" thickBot="1" x14ac:dyDescent="0.25">
      <c r="A24" s="89"/>
      <c r="B24" s="90" t="s">
        <v>66</v>
      </c>
      <c r="C24" s="91">
        <v>7.5</v>
      </c>
      <c r="D24" s="91">
        <f t="shared" si="0"/>
        <v>0</v>
      </c>
      <c r="E24" s="85"/>
      <c r="F24" s="86"/>
    </row>
    <row r="25" spans="1:7" s="87" customFormat="1" ht="18" customHeight="1" thickBot="1" x14ac:dyDescent="0.25">
      <c r="A25" s="89"/>
      <c r="B25" s="90" t="s">
        <v>67</v>
      </c>
      <c r="C25" s="91">
        <v>5</v>
      </c>
      <c r="D25" s="91">
        <f t="shared" si="0"/>
        <v>0</v>
      </c>
      <c r="E25" s="85"/>
      <c r="F25" s="86"/>
      <c r="G25" s="92"/>
    </row>
    <row r="26" spans="1:7" s="87" customFormat="1" ht="18" customHeight="1" thickBot="1" x14ac:dyDescent="0.25">
      <c r="A26" s="89"/>
      <c r="B26" s="90" t="s">
        <v>68</v>
      </c>
      <c r="C26" s="91">
        <v>2.5</v>
      </c>
      <c r="D26" s="91">
        <f t="shared" si="0"/>
        <v>0</v>
      </c>
      <c r="E26" s="85"/>
      <c r="F26" s="86"/>
    </row>
    <row r="27" spans="1:7" s="87" customFormat="1" ht="18" customHeight="1" x14ac:dyDescent="0.2">
      <c r="A27" s="85"/>
      <c r="B27" s="85"/>
      <c r="C27" s="84"/>
      <c r="D27" s="84"/>
      <c r="E27" s="85"/>
      <c r="F27" s="86"/>
    </row>
    <row r="28" spans="1:7" s="87" customFormat="1" ht="18" customHeight="1" thickBot="1" x14ac:dyDescent="0.25">
      <c r="A28" s="88"/>
      <c r="B28" s="85" t="s">
        <v>69</v>
      </c>
      <c r="C28" s="84"/>
      <c r="D28" s="84"/>
      <c r="E28" s="85"/>
      <c r="F28" s="86"/>
    </row>
    <row r="29" spans="1:7" s="87" customFormat="1" ht="18" customHeight="1" thickBot="1" x14ac:dyDescent="0.25">
      <c r="A29" s="89"/>
      <c r="B29" s="90" t="s">
        <v>70</v>
      </c>
      <c r="C29" s="91">
        <v>5</v>
      </c>
      <c r="D29" s="91">
        <f t="shared" si="0"/>
        <v>0</v>
      </c>
      <c r="E29" s="85"/>
      <c r="F29" s="86"/>
    </row>
    <row r="30" spans="1:7" s="87" customFormat="1" ht="18" customHeight="1" thickBot="1" x14ac:dyDescent="0.25">
      <c r="A30" s="89"/>
      <c r="B30" s="90" t="s">
        <v>71</v>
      </c>
      <c r="C30" s="91">
        <v>5</v>
      </c>
      <c r="D30" s="91">
        <f t="shared" si="0"/>
        <v>0</v>
      </c>
      <c r="E30" s="85"/>
      <c r="F30" s="86"/>
    </row>
    <row r="31" spans="1:7" s="87" customFormat="1" ht="18" customHeight="1" x14ac:dyDescent="0.2">
      <c r="A31" s="93"/>
      <c r="B31" s="85"/>
      <c r="C31" s="84"/>
      <c r="D31" s="84"/>
      <c r="E31" s="85"/>
      <c r="F31" s="86"/>
    </row>
    <row r="32" spans="1:7" s="87" customFormat="1" ht="18" customHeight="1" thickBot="1" x14ac:dyDescent="0.25">
      <c r="A32" s="88"/>
      <c r="B32" s="13" t="s">
        <v>72</v>
      </c>
      <c r="C32" s="92">
        <f>IF(F36&lt;=1,,TEXT("Nur Einfachnennung möglich !",))</f>
        <v>0</v>
      </c>
      <c r="D32" s="84"/>
      <c r="E32" s="85"/>
      <c r="F32" s="86"/>
    </row>
    <row r="33" spans="1:6" s="87" customFormat="1" ht="18" customHeight="1" thickBot="1" x14ac:dyDescent="0.25">
      <c r="A33" s="89"/>
      <c r="B33" s="90" t="s">
        <v>73</v>
      </c>
      <c r="C33" s="91">
        <v>7.5</v>
      </c>
      <c r="D33" s="91">
        <f t="shared" si="0"/>
        <v>0</v>
      </c>
      <c r="E33" s="85"/>
      <c r="F33" s="86">
        <f>IF(A33="X",1,0)</f>
        <v>0</v>
      </c>
    </row>
    <row r="34" spans="1:6" s="87" customFormat="1" ht="18" customHeight="1" thickBot="1" x14ac:dyDescent="0.25">
      <c r="A34" s="89"/>
      <c r="B34" s="90" t="s">
        <v>74</v>
      </c>
      <c r="C34" s="91">
        <v>5</v>
      </c>
      <c r="D34" s="91">
        <f t="shared" si="0"/>
        <v>0</v>
      </c>
      <c r="E34" s="85"/>
      <c r="F34" s="86">
        <f t="shared" ref="F34:F35" si="2">IF(A34="X",1,0)</f>
        <v>0</v>
      </c>
    </row>
    <row r="35" spans="1:6" s="87" customFormat="1" ht="18" customHeight="1" thickBot="1" x14ac:dyDescent="0.25">
      <c r="A35" s="89"/>
      <c r="B35" s="90" t="s">
        <v>75</v>
      </c>
      <c r="C35" s="91">
        <v>2</v>
      </c>
      <c r="D35" s="91">
        <f t="shared" si="0"/>
        <v>0</v>
      </c>
      <c r="E35" s="85"/>
      <c r="F35" s="86">
        <f t="shared" si="2"/>
        <v>0</v>
      </c>
    </row>
    <row r="36" spans="1:6" s="87" customFormat="1" ht="18" customHeight="1" x14ac:dyDescent="0.2">
      <c r="A36" s="85"/>
      <c r="B36" s="85"/>
      <c r="C36" s="84"/>
      <c r="D36" s="84"/>
      <c r="E36" s="85"/>
      <c r="F36" s="86">
        <f>SUM(F33:F35)</f>
        <v>0</v>
      </c>
    </row>
    <row r="37" spans="1:6" s="87" customFormat="1" ht="18" customHeight="1" thickBot="1" x14ac:dyDescent="0.25">
      <c r="A37" s="88"/>
      <c r="B37" s="13" t="s">
        <v>76</v>
      </c>
      <c r="C37" s="92">
        <f>IF(F41&lt;=1,,TEXT("Nur Einfachnennung möglich !",))</f>
        <v>0</v>
      </c>
      <c r="D37" s="84"/>
      <c r="E37" s="85"/>
      <c r="F37" s="86"/>
    </row>
    <row r="38" spans="1:6" s="87" customFormat="1" ht="18" customHeight="1" thickBot="1" x14ac:dyDescent="0.25">
      <c r="A38" s="89"/>
      <c r="B38" s="90" t="s">
        <v>77</v>
      </c>
      <c r="C38" s="91">
        <v>7.5</v>
      </c>
      <c r="D38" s="91">
        <f t="shared" si="0"/>
        <v>0</v>
      </c>
      <c r="E38" s="85"/>
      <c r="F38" s="86">
        <f>IF(A38="X",1,0)</f>
        <v>0</v>
      </c>
    </row>
    <row r="39" spans="1:6" s="87" customFormat="1" ht="18" customHeight="1" thickBot="1" x14ac:dyDescent="0.25">
      <c r="A39" s="89"/>
      <c r="B39" s="90" t="s">
        <v>78</v>
      </c>
      <c r="C39" s="91">
        <v>5</v>
      </c>
      <c r="D39" s="91">
        <f t="shared" si="0"/>
        <v>0</v>
      </c>
      <c r="E39" s="85"/>
      <c r="F39" s="86">
        <f t="shared" ref="F39:F40" si="3">IF(A39="X",1,0)</f>
        <v>0</v>
      </c>
    </row>
    <row r="40" spans="1:6" s="87" customFormat="1" ht="18" customHeight="1" thickBot="1" x14ac:dyDescent="0.25">
      <c r="A40" s="89"/>
      <c r="B40" s="90" t="s">
        <v>79</v>
      </c>
      <c r="C40" s="91">
        <v>2.5</v>
      </c>
      <c r="D40" s="91">
        <f t="shared" si="0"/>
        <v>0</v>
      </c>
      <c r="E40" s="85"/>
      <c r="F40" s="86">
        <f t="shared" si="3"/>
        <v>0</v>
      </c>
    </row>
    <row r="41" spans="1:6" s="87" customFormat="1" ht="18" customHeight="1" x14ac:dyDescent="0.2">
      <c r="A41" s="85"/>
      <c r="B41" s="85"/>
      <c r="C41" s="84"/>
      <c r="D41" s="84"/>
      <c r="E41" s="85"/>
      <c r="F41" s="86">
        <f>SUM(F38:F40)</f>
        <v>0</v>
      </c>
    </row>
    <row r="42" spans="1:6" s="87" customFormat="1" ht="18" customHeight="1" thickBot="1" x14ac:dyDescent="0.25">
      <c r="A42" s="88"/>
      <c r="B42" s="13" t="s">
        <v>80</v>
      </c>
      <c r="C42" s="92">
        <f>IF(F46&lt;=1,,TEXT("Nur Einfachnennung möglich !",))</f>
        <v>0</v>
      </c>
      <c r="D42" s="84"/>
      <c r="E42" s="85"/>
      <c r="F42" s="86"/>
    </row>
    <row r="43" spans="1:6" s="87" customFormat="1" ht="18" customHeight="1" thickBot="1" x14ac:dyDescent="0.25">
      <c r="A43" s="89"/>
      <c r="B43" s="90" t="s">
        <v>77</v>
      </c>
      <c r="C43" s="91">
        <v>7.5</v>
      </c>
      <c r="D43" s="91">
        <f t="shared" si="0"/>
        <v>0</v>
      </c>
      <c r="E43" s="85"/>
      <c r="F43" s="86">
        <f>IF(A43="X",1,0)</f>
        <v>0</v>
      </c>
    </row>
    <row r="44" spans="1:6" s="87" customFormat="1" ht="18" customHeight="1" thickBot="1" x14ac:dyDescent="0.25">
      <c r="A44" s="89"/>
      <c r="B44" s="90" t="s">
        <v>78</v>
      </c>
      <c r="C44" s="91">
        <v>5</v>
      </c>
      <c r="D44" s="91">
        <f t="shared" si="0"/>
        <v>0</v>
      </c>
      <c r="E44" s="85"/>
      <c r="F44" s="86">
        <f t="shared" ref="F44:F45" si="4">IF(A44="X",1,0)</f>
        <v>0</v>
      </c>
    </row>
    <row r="45" spans="1:6" s="87" customFormat="1" ht="18" customHeight="1" thickBot="1" x14ac:dyDescent="0.25">
      <c r="A45" s="89"/>
      <c r="B45" s="90" t="s">
        <v>79</v>
      </c>
      <c r="C45" s="91">
        <v>2.5</v>
      </c>
      <c r="D45" s="91">
        <f t="shared" si="0"/>
        <v>0</v>
      </c>
      <c r="E45" s="85"/>
      <c r="F45" s="86">
        <f t="shared" si="4"/>
        <v>0</v>
      </c>
    </row>
    <row r="46" spans="1:6" s="87" customFormat="1" ht="18" customHeight="1" x14ac:dyDescent="0.2">
      <c r="A46" s="85"/>
      <c r="B46" s="85"/>
      <c r="C46" s="84"/>
      <c r="D46" s="84"/>
      <c r="E46" s="85"/>
      <c r="F46" s="86">
        <f>SUM(F43:F45)</f>
        <v>0</v>
      </c>
    </row>
    <row r="47" spans="1:6" s="87" customFormat="1" ht="18" customHeight="1" thickBot="1" x14ac:dyDescent="0.25">
      <c r="A47" s="88"/>
      <c r="B47" s="85" t="s">
        <v>81</v>
      </c>
      <c r="C47" s="84"/>
      <c r="D47" s="84"/>
      <c r="E47" s="85"/>
      <c r="F47" s="86"/>
    </row>
    <row r="48" spans="1:6" s="87" customFormat="1" ht="18" customHeight="1" thickBot="1" x14ac:dyDescent="0.25">
      <c r="A48" s="89"/>
      <c r="B48" s="90" t="s">
        <v>19</v>
      </c>
      <c r="C48" s="91">
        <v>5</v>
      </c>
      <c r="D48" s="91">
        <f t="shared" si="0"/>
        <v>0</v>
      </c>
      <c r="E48" s="85"/>
      <c r="F48" s="86"/>
    </row>
    <row r="49" spans="1:6" s="87" customFormat="1" ht="18" customHeight="1" thickBot="1" x14ac:dyDescent="0.25">
      <c r="A49" s="89"/>
      <c r="B49" s="90" t="s">
        <v>15</v>
      </c>
      <c r="C49" s="91">
        <v>0</v>
      </c>
      <c r="D49" s="91">
        <f t="shared" si="0"/>
        <v>0</v>
      </c>
      <c r="E49" s="85"/>
      <c r="F49" s="86"/>
    </row>
    <row r="50" spans="1:6" s="87" customFormat="1" ht="18" customHeight="1" x14ac:dyDescent="0.2">
      <c r="A50" s="94"/>
      <c r="B50" s="85"/>
      <c r="C50" s="84"/>
      <c r="D50" s="84"/>
      <c r="E50" s="85"/>
      <c r="F50" s="86"/>
    </row>
    <row r="51" spans="1:6" s="87" customFormat="1" ht="18" customHeight="1" thickBot="1" x14ac:dyDescent="0.25">
      <c r="A51" s="94"/>
      <c r="B51" s="85" t="s">
        <v>91</v>
      </c>
      <c r="C51" s="84"/>
      <c r="D51" s="84"/>
      <c r="E51" s="85"/>
      <c r="F51" s="86"/>
    </row>
    <row r="52" spans="1:6" s="87" customFormat="1" ht="18" customHeight="1" thickBot="1" x14ac:dyDescent="0.25">
      <c r="A52" s="89"/>
      <c r="B52" s="90" t="s">
        <v>19</v>
      </c>
      <c r="C52" s="91">
        <v>10</v>
      </c>
      <c r="D52" s="91">
        <f>IF(A52="X",C52,0)</f>
        <v>0</v>
      </c>
      <c r="E52" s="85"/>
      <c r="F52" s="86"/>
    </row>
    <row r="53" spans="1:6" s="87" customFormat="1" ht="18" customHeight="1" thickBot="1" x14ac:dyDescent="0.25">
      <c r="A53" s="89"/>
      <c r="B53" s="90" t="s">
        <v>15</v>
      </c>
      <c r="C53" s="91">
        <v>0</v>
      </c>
      <c r="D53" s="91">
        <f>IF(A53="X",C53,0)</f>
        <v>0</v>
      </c>
      <c r="E53" s="85"/>
      <c r="F53" s="86"/>
    </row>
    <row r="54" spans="1:6" s="87" customFormat="1" ht="18" customHeight="1" thickBot="1" x14ac:dyDescent="0.25">
      <c r="A54" s="85"/>
      <c r="B54" s="85"/>
      <c r="C54" s="95"/>
      <c r="D54" s="95"/>
      <c r="E54" s="85"/>
      <c r="F54" s="86"/>
    </row>
    <row r="55" spans="1:6" s="87" customFormat="1" ht="18" customHeight="1" x14ac:dyDescent="0.2">
      <c r="A55" s="85"/>
      <c r="B55" s="96" t="s">
        <v>82</v>
      </c>
      <c r="D55" s="34">
        <f>SUM(D6:D52)</f>
        <v>0</v>
      </c>
      <c r="E55" s="85"/>
      <c r="F55" s="86"/>
    </row>
    <row r="56" spans="1:6" s="87" customFormat="1" ht="18" customHeight="1" x14ac:dyDescent="0.2">
      <c r="A56" s="85"/>
      <c r="B56" s="85"/>
      <c r="C56" s="84"/>
      <c r="D56" s="84"/>
      <c r="E56" s="85"/>
      <c r="F56" s="86"/>
    </row>
    <row r="57" spans="1:6" ht="18" customHeight="1" x14ac:dyDescent="0.25">
      <c r="A57" s="97"/>
      <c r="B57" s="97"/>
      <c r="C57" s="98"/>
      <c r="D57" s="98"/>
      <c r="E57" s="97"/>
      <c r="F57" s="99"/>
    </row>
    <row r="58" spans="1:6" ht="18" hidden="1" customHeight="1" x14ac:dyDescent="0.25">
      <c r="A58" s="97" t="s">
        <v>83</v>
      </c>
      <c r="B58" s="97"/>
      <c r="C58" s="98"/>
      <c r="D58" s="98"/>
      <c r="E58" s="97"/>
      <c r="F58" s="99"/>
    </row>
    <row r="59" spans="1:6" ht="18" hidden="1" customHeight="1" x14ac:dyDescent="0.25">
      <c r="A59" s="97" t="s">
        <v>84</v>
      </c>
      <c r="B59" s="97"/>
      <c r="C59" s="98"/>
      <c r="D59" s="98"/>
      <c r="E59" s="97"/>
      <c r="F59" s="99"/>
    </row>
    <row r="60" spans="1:6" ht="18" customHeight="1" x14ac:dyDescent="0.25">
      <c r="A60" s="97"/>
      <c r="B60" s="97"/>
      <c r="C60" s="98"/>
      <c r="D60" s="98"/>
      <c r="E60" s="97"/>
      <c r="F60" s="99"/>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3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Preisblatt</vt:lpstr>
      <vt:lpstr>SP 1</vt:lpstr>
      <vt:lpstr>SP 2</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2026-04-30T09:08:07Z</dcterms:modified>
</cp:coreProperties>
</file>